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calcChain.xml" ContentType="application/vnd.openxmlformats-officedocument.spreadsheetml.calcChain+xml"/>
  <Override PartName="/xl/revisions/revisionHeaders.xml" ContentType="application/vnd.openxmlformats-officedocument.spreadsheetml.revisionHeaders+xml"/>
  <Override PartName="/xl/revisions/revisionLog1.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hidePivotFieldList="1" defaultThemeVersion="124226"/>
  <workbookProtection workbookPassword="C513" revisionsPassword="CB50" lockStructure="1" lockRevision="1"/>
  <bookViews>
    <workbookView xWindow="9585" yWindow="-15" windowWidth="9630" windowHeight="11760" tabRatio="644" firstSheet="1" activeTab="15"/>
  </bookViews>
  <sheets>
    <sheet name="Basic" sheetId="1" state="hidden" r:id="rId1"/>
    <sheet name="Cover" sheetId="2" r:id="rId2"/>
    <sheet name="Instructions" sheetId="3" r:id="rId3"/>
    <sheet name="Names of Bidder" sheetId="4" r:id="rId4"/>
    <sheet name="Sch-1" sheetId="5" r:id="rId5"/>
    <sheet name="Sch-1 dis" sheetId="6" state="hidden" r:id="rId6"/>
    <sheet name="Sch-2" sheetId="7" r:id="rId7"/>
    <sheet name="Sch-2 Dis" sheetId="8" state="hidden" r:id="rId8"/>
    <sheet name="Sch-3 " sheetId="9" r:id="rId9"/>
    <sheet name="Sch-3 Dis" sheetId="10" state="hidden" r:id="rId10"/>
    <sheet name="Sch-4" sheetId="11" r:id="rId11"/>
    <sheet name="Sch-4b" sheetId="12" state="hidden" r:id="rId12"/>
    <sheet name="Sch-5" sheetId="13" r:id="rId13"/>
    <sheet name="Sch-5 Dis" sheetId="14" state="hidden" r:id="rId14"/>
    <sheet name="Sch-6" sheetId="15" r:id="rId15"/>
    <sheet name="Sch-6 After Discount" sheetId="16" r:id="rId16"/>
    <sheet name="Sch-7" sheetId="17" r:id="rId17"/>
    <sheet name="Sch-7 Dis" sheetId="18" state="hidden" r:id="rId18"/>
    <sheet name="Discount" sheetId="19" r:id="rId19"/>
    <sheet name="Octroi" sheetId="20" state="hidden" r:id="rId20"/>
    <sheet name="Entry Tax" sheetId="21" state="hidden" r:id="rId21"/>
    <sheet name="Other Taxes &amp; Duties" sheetId="22" state="hidden" r:id="rId22"/>
    <sheet name="Bid Form 2nd Envelope" sheetId="23" r:id="rId23"/>
    <sheet name="Q &amp; C (2)" sheetId="24" state="hidden" r:id="rId24"/>
    <sheet name="Q &amp; C" sheetId="25" state="hidden" r:id="rId25"/>
    <sheet name="N to W" sheetId="26" state="hidden" r:id="rId26"/>
    <sheet name="Sheet1" sheetId="27" state="hidden" r:id="rId27"/>
    <sheet name="Sheet3" sheetId="28" state="hidden" r:id="rId28"/>
  </sheets>
  <definedNames>
    <definedName name="\A">#REF!</definedName>
    <definedName name="\B">#REF!</definedName>
    <definedName name="\C">#REF!</definedName>
    <definedName name="\M">#REF!</definedName>
    <definedName name="\N">#REF!</definedName>
    <definedName name="\P">#REF!</definedName>
    <definedName name="\R">#REF!</definedName>
    <definedName name="\U">#REF!</definedName>
    <definedName name="\V">#REF!</definedName>
    <definedName name="_xlnm._FilterDatabase" localSheetId="4" hidden="1">'Sch-1'!$H$1:$H$185</definedName>
    <definedName name="_xlnm._FilterDatabase" localSheetId="5" hidden="1">'Sch-1 dis'!$A$16:$B$21</definedName>
    <definedName name="_xlnm._FilterDatabase" localSheetId="6" hidden="1">'Sch-2'!$G$20:$J$75</definedName>
    <definedName name="_xlnm._FilterDatabase" localSheetId="7" hidden="1">'Sch-2 Dis'!$A$15:$F$56</definedName>
    <definedName name="_xlnm._FilterDatabase" localSheetId="8" hidden="1">'Sch-3 '!$J$1:$J$101</definedName>
    <definedName name="_xlnm._FilterDatabase" localSheetId="9" hidden="1">'Sch-3 Dis'!$A$15:$F$81</definedName>
    <definedName name="ab">#REF!</definedName>
    <definedName name="logo1">"Picture 7"</definedName>
    <definedName name="_xlnm.Print_Area" localSheetId="22">'Bid Form 2nd Envelope'!$A$1:$F$66</definedName>
    <definedName name="_xlnm.Print_Area" localSheetId="1">Cover!$A$1:$F$15</definedName>
    <definedName name="_xlnm.Print_Area" localSheetId="18">Discount!$A$2:$G$43</definedName>
    <definedName name="_xlnm.Print_Area" localSheetId="20">'Entry Tax'!$A$1:$E$16</definedName>
    <definedName name="_xlnm.Print_Area" localSheetId="2">Instructions!$A$1:$C$54</definedName>
    <definedName name="_xlnm.Print_Area" localSheetId="3">'Names of Bidder'!$B$1:$G$32</definedName>
    <definedName name="_xlnm.Print_Area" localSheetId="19">Octroi!$A$1:$E$16</definedName>
    <definedName name="_xlnm.Print_Area" localSheetId="21">'Other Taxes &amp; Duties'!$A$1:$F$16</definedName>
    <definedName name="_xlnm.Print_Area" localSheetId="24">'Q &amp; C'!$A$1:$F$38</definedName>
    <definedName name="_xlnm.Print_Area" localSheetId="23">'Q &amp; C (2)'!$A$1:$F$44</definedName>
    <definedName name="_xlnm.Print_Area" localSheetId="4">'Sch-1'!$A$1:$O$85</definedName>
    <definedName name="_xlnm.Print_Area" localSheetId="5">'Sch-1 dis'!$A$1:$G$84</definedName>
    <definedName name="_xlnm.Print_Area" localSheetId="6">'Sch-2'!$A$1:$J$79</definedName>
    <definedName name="_xlnm.Print_Area" localSheetId="7">'Sch-2 Dis'!$A$1:$F$62</definedName>
    <definedName name="_xlnm.Print_Area" localSheetId="8">'Sch-3 '!$A$1:$Q$78</definedName>
    <definedName name="_xlnm.Print_Area" localSheetId="9">'Sch-3 Dis'!$A$1:$F$87</definedName>
    <definedName name="_xlnm.Print_Area" localSheetId="10">'Sch-4'!$A$1:$Q$29</definedName>
    <definedName name="_xlnm.Print_Area" localSheetId="11">'Sch-4b'!$A$1:$Q$37</definedName>
    <definedName name="_xlnm.Print_Area" localSheetId="12">'Sch-5'!$A$1:$E$26</definedName>
    <definedName name="_xlnm.Print_Area" localSheetId="13">'Sch-5 Dis'!$A$1:$E$26</definedName>
    <definedName name="_xlnm.Print_Area" localSheetId="14">'Sch-6'!$A$1:$D$32</definedName>
    <definedName name="_xlnm.Print_Area" localSheetId="15">'Sch-6 After Discount'!$A$1:$D$32</definedName>
    <definedName name="_xlnm.Print_Area" localSheetId="16">'Sch-7'!$A$1:$N$25</definedName>
    <definedName name="_xlnm.Print_Area" localSheetId="17">'Sch-7 Dis'!$A$1:$G$28</definedName>
    <definedName name="_xlnm.Print_Titles" localSheetId="4">'Sch-1'!$15:$17</definedName>
    <definedName name="_xlnm.Print_Titles" localSheetId="5">'Sch-1 dis'!$14:$16</definedName>
    <definedName name="_xlnm.Print_Titles" localSheetId="6">'Sch-2'!$15:$17</definedName>
    <definedName name="_xlnm.Print_Titles" localSheetId="7">'Sch-2 Dis'!$13:$15</definedName>
    <definedName name="_xlnm.Print_Titles" localSheetId="8">'Sch-3 '!$13:$17</definedName>
    <definedName name="_xlnm.Print_Titles" localSheetId="9">'Sch-3 Dis'!$13:$15</definedName>
    <definedName name="_xlnm.Print_Titles" localSheetId="12">'Sch-5'!$3:$13</definedName>
    <definedName name="_xlnm.Print_Titles" localSheetId="13">'Sch-5 Dis'!$3:$13</definedName>
    <definedName name="_xlnm.Print_Titles" localSheetId="14">'Sch-6'!$3:$13</definedName>
    <definedName name="_xlnm.Print_Titles" localSheetId="15">'Sch-6 After Discount'!$3:$13</definedName>
    <definedName name="_xlnm.Print_Titles" localSheetId="16">'Sch-7'!$14:$14</definedName>
    <definedName name="_xlnm.Print_Titles" localSheetId="17">'Sch-7 Dis'!$14:$14</definedName>
    <definedName name="_xlnm.Recorder">#REF!</definedName>
    <definedName name="TEST">#REF!</definedName>
    <definedName name="Z_01ACF2E1_8E61_4459_ABC1_B6C183DEED61_.wvu.PrintArea" localSheetId="22" hidden="1">'Bid Form 2nd Envelope'!$A$1:$F$68</definedName>
    <definedName name="Z_01ACF2E1_8E61_4459_ABC1_B6C183DEED61_.wvu.PrintArea" localSheetId="20" hidden="1">'Entry Tax'!$A$1:$E$16</definedName>
    <definedName name="Z_01ACF2E1_8E61_4459_ABC1_B6C183DEED61_.wvu.PrintArea" localSheetId="3" hidden="1">'Names of Bidder'!$B$1:$E$30</definedName>
    <definedName name="Z_01ACF2E1_8E61_4459_ABC1_B6C183DEED61_.wvu.PrintArea" localSheetId="19" hidden="1">Octroi!$A$1:$E$16</definedName>
    <definedName name="Z_01ACF2E1_8E61_4459_ABC1_B6C183DEED61_.wvu.PrintArea" localSheetId="21" hidden="1">'Other Taxes &amp; Duties'!$A$1:$F$16</definedName>
    <definedName name="Z_01ACF2E1_8E61_4459_ABC1_B6C183DEED61_.wvu.PrintArea" localSheetId="24" hidden="1">'Q &amp; C'!$A$1:$F$38</definedName>
    <definedName name="Z_01ACF2E1_8E61_4459_ABC1_B6C183DEED61_.wvu.PrintArea" localSheetId="4" hidden="1">'Sch-1'!$A$1:$O$86</definedName>
    <definedName name="Z_01ACF2E1_8E61_4459_ABC1_B6C183DEED61_.wvu.PrintArea" localSheetId="5" hidden="1">'Sch-1 dis'!$A$1:$G$84</definedName>
    <definedName name="Z_01ACF2E1_8E61_4459_ABC1_B6C183DEED61_.wvu.PrintArea" localSheetId="6" hidden="1">'Sch-2'!$A$1:$J$74</definedName>
    <definedName name="Z_01ACF2E1_8E61_4459_ABC1_B6C183DEED61_.wvu.PrintArea" localSheetId="7" hidden="1">'Sch-2 Dis'!$A$1:$F$55</definedName>
    <definedName name="Z_01ACF2E1_8E61_4459_ABC1_B6C183DEED61_.wvu.PrintArea" localSheetId="8" hidden="1">'Sch-3 '!$A$1:$P$71</definedName>
    <definedName name="Z_01ACF2E1_8E61_4459_ABC1_B6C183DEED61_.wvu.PrintArea" localSheetId="9" hidden="1">'Sch-3 Dis'!$A$1:$F$80</definedName>
    <definedName name="Z_01ACF2E1_8E61_4459_ABC1_B6C183DEED61_.wvu.PrintArea" localSheetId="10" hidden="1">'Sch-4'!$A$1:$Q$30</definedName>
    <definedName name="Z_01ACF2E1_8E61_4459_ABC1_B6C183DEED61_.wvu.PrintArea" localSheetId="11" hidden="1">'Sch-4b'!$A$1:$Q$37</definedName>
    <definedName name="Z_01ACF2E1_8E61_4459_ABC1_B6C183DEED61_.wvu.PrintArea" localSheetId="12" hidden="1">'Sch-5'!$A$1:$E$27</definedName>
    <definedName name="Z_01ACF2E1_8E61_4459_ABC1_B6C183DEED61_.wvu.PrintArea" localSheetId="13" hidden="1">'Sch-5 Dis'!$A$1:$E$27</definedName>
    <definedName name="Z_01ACF2E1_8E61_4459_ABC1_B6C183DEED61_.wvu.PrintArea" localSheetId="14" hidden="1">'Sch-6'!$A$1:$D$34</definedName>
    <definedName name="Z_01ACF2E1_8E61_4459_ABC1_B6C183DEED61_.wvu.PrintArea" localSheetId="15" hidden="1">'Sch-6 After Discount'!$A$1:$D$34</definedName>
    <definedName name="Z_01ACF2E1_8E61_4459_ABC1_B6C183DEED61_.wvu.PrintArea" localSheetId="16" hidden="1">'Sch-7'!$A$1:$M$25</definedName>
    <definedName name="Z_01ACF2E1_8E61_4459_ABC1_B6C183DEED61_.wvu.PrintArea" localSheetId="17" hidden="1">'Sch-7 Dis'!$A$1:$G$28</definedName>
    <definedName name="Z_01ACF2E1_8E61_4459_ABC1_B6C183DEED61_.wvu.PrintTitles" localSheetId="4" hidden="1">'Sch-1'!$15:$17</definedName>
    <definedName name="Z_01ACF2E1_8E61_4459_ABC1_B6C183DEED61_.wvu.PrintTitles" localSheetId="5" hidden="1">'Sch-1 dis'!$14:$16</definedName>
    <definedName name="Z_01ACF2E1_8E61_4459_ABC1_B6C183DEED61_.wvu.PrintTitles" localSheetId="6" hidden="1">'Sch-2'!$15:$17</definedName>
    <definedName name="Z_01ACF2E1_8E61_4459_ABC1_B6C183DEED61_.wvu.PrintTitles" localSheetId="7" hidden="1">'Sch-2 Dis'!$13:$15</definedName>
    <definedName name="Z_01ACF2E1_8E61_4459_ABC1_B6C183DEED61_.wvu.PrintTitles" localSheetId="8" hidden="1">'Sch-3 '!$13:$17</definedName>
    <definedName name="Z_01ACF2E1_8E61_4459_ABC1_B6C183DEED61_.wvu.PrintTitles" localSheetId="9" hidden="1">'Sch-3 Dis'!$13:$15</definedName>
    <definedName name="Z_01ACF2E1_8E61_4459_ABC1_B6C183DEED61_.wvu.PrintTitles" localSheetId="12" hidden="1">'Sch-5'!$3:$13</definedName>
    <definedName name="Z_01ACF2E1_8E61_4459_ABC1_B6C183DEED61_.wvu.PrintTitles" localSheetId="13" hidden="1">'Sch-5 Dis'!$3:$13</definedName>
    <definedName name="Z_01ACF2E1_8E61_4459_ABC1_B6C183DEED61_.wvu.PrintTitles" localSheetId="14" hidden="1">'Sch-6'!$3:$13</definedName>
    <definedName name="Z_01ACF2E1_8E61_4459_ABC1_B6C183DEED61_.wvu.PrintTitles" localSheetId="15" hidden="1">'Sch-6 After Discount'!$3:$13</definedName>
    <definedName name="Z_01ACF2E1_8E61_4459_ABC1_B6C183DEED61_.wvu.PrintTitles" localSheetId="16" hidden="1">'Sch-7'!$14:$14</definedName>
    <definedName name="Z_01ACF2E1_8E61_4459_ABC1_B6C183DEED61_.wvu.PrintTitles" localSheetId="17" hidden="1">'Sch-7 Dis'!$14:$14</definedName>
    <definedName name="Z_14D7F02E_BCCA_4517_ABC7_537FF4AEB67A_.wvu.Cols" localSheetId="6" hidden="1">'Sch-2'!#REF!</definedName>
    <definedName name="Z_14D7F02E_BCCA_4517_ABC7_537FF4AEB67A_.wvu.Cols" localSheetId="7" hidden="1">'Sch-2 Dis'!$K:$Q</definedName>
    <definedName name="Z_14D7F02E_BCCA_4517_ABC7_537FF4AEB67A_.wvu.Cols" localSheetId="8" hidden="1">'Sch-3 '!$AK:$AP</definedName>
    <definedName name="Z_14D7F02E_BCCA_4517_ABC7_537FF4AEB67A_.wvu.Cols" localSheetId="9" hidden="1">'Sch-3 Dis'!$AA:$AF</definedName>
    <definedName name="Z_14D7F02E_BCCA_4517_ABC7_537FF4AEB67A_.wvu.Cols" localSheetId="12" hidden="1">'Sch-5'!$I:$P</definedName>
    <definedName name="Z_14D7F02E_BCCA_4517_ABC7_537FF4AEB67A_.wvu.Cols" localSheetId="13" hidden="1">'Sch-5 Dis'!$I:$P</definedName>
    <definedName name="Z_14D7F02E_BCCA_4517_ABC7_537FF4AEB67A_.wvu.Cols" localSheetId="16" hidden="1">'Sch-7'!$AG:$AM</definedName>
    <definedName name="Z_14D7F02E_BCCA_4517_ABC7_537FF4AEB67A_.wvu.Cols" localSheetId="17" hidden="1">'Sch-7 Dis'!$AD:$AJ</definedName>
    <definedName name="Z_14D7F02E_BCCA_4517_ABC7_537FF4AEB67A_.wvu.FilterData" localSheetId="4" hidden="1">'Sch-1'!$A$18:$O$80</definedName>
    <definedName name="Z_14D7F02E_BCCA_4517_ABC7_537FF4AEB67A_.wvu.FilterData" localSheetId="5" hidden="1">'Sch-1 dis'!$A$17:$G$79</definedName>
    <definedName name="Z_14D7F02E_BCCA_4517_ABC7_537FF4AEB67A_.wvu.FilterData" localSheetId="8" hidden="1">'Sch-3 '!$A$16:$P$72</definedName>
    <definedName name="Z_14D7F02E_BCCA_4517_ABC7_537FF4AEB67A_.wvu.FilterData" localSheetId="9" hidden="1">'Sch-3 Dis'!$A$14:$F$81</definedName>
    <definedName name="Z_14D7F02E_BCCA_4517_ABC7_537FF4AEB67A_.wvu.PrintArea" localSheetId="22" hidden="1">'Bid Form 2nd Envelope'!$A$1:$F$68</definedName>
    <definedName name="Z_14D7F02E_BCCA_4517_ABC7_537FF4AEB67A_.wvu.PrintArea" localSheetId="2" hidden="1">Instructions!$A$1:$C$54</definedName>
    <definedName name="Z_14D7F02E_BCCA_4517_ABC7_537FF4AEB67A_.wvu.PrintArea" localSheetId="3" hidden="1">'Names of Bidder'!$B$1:$E$30</definedName>
    <definedName name="Z_14D7F02E_BCCA_4517_ABC7_537FF4AEB67A_.wvu.PrintArea" localSheetId="24" hidden="1">'Q &amp; C'!$A$1:$F$38</definedName>
    <definedName name="Z_14D7F02E_BCCA_4517_ABC7_537FF4AEB67A_.wvu.PrintArea" localSheetId="4" hidden="1">'Sch-1'!$A$1:$O$86</definedName>
    <definedName name="Z_14D7F02E_BCCA_4517_ABC7_537FF4AEB67A_.wvu.PrintArea" localSheetId="5" hidden="1">'Sch-1 dis'!$A$1:$G$84</definedName>
    <definedName name="Z_14D7F02E_BCCA_4517_ABC7_537FF4AEB67A_.wvu.PrintArea" localSheetId="6" hidden="1">'Sch-2'!$A$1:$J$81</definedName>
    <definedName name="Z_14D7F02E_BCCA_4517_ABC7_537FF4AEB67A_.wvu.PrintArea" localSheetId="7" hidden="1">'Sch-2 Dis'!$A$1:$F$62</definedName>
    <definedName name="Z_14D7F02E_BCCA_4517_ABC7_537FF4AEB67A_.wvu.PrintArea" localSheetId="8" hidden="1">'Sch-3 '!$A$1:$P$79</definedName>
    <definedName name="Z_14D7F02E_BCCA_4517_ABC7_537FF4AEB67A_.wvu.PrintArea" localSheetId="9" hidden="1">'Sch-3 Dis'!$A$1:$F$87</definedName>
    <definedName name="Z_14D7F02E_BCCA_4517_ABC7_537FF4AEB67A_.wvu.PrintArea" localSheetId="10" hidden="1">'Sch-4'!$A$1:$Q$30</definedName>
    <definedName name="Z_14D7F02E_BCCA_4517_ABC7_537FF4AEB67A_.wvu.PrintArea" localSheetId="11" hidden="1">'Sch-4b'!$A$1:$Q$37</definedName>
    <definedName name="Z_14D7F02E_BCCA_4517_ABC7_537FF4AEB67A_.wvu.PrintArea" localSheetId="12" hidden="1">'Sch-5'!$A$1:$E$26</definedName>
    <definedName name="Z_14D7F02E_BCCA_4517_ABC7_537FF4AEB67A_.wvu.PrintArea" localSheetId="13" hidden="1">'Sch-5 Dis'!$A$1:$E$26</definedName>
    <definedName name="Z_14D7F02E_BCCA_4517_ABC7_537FF4AEB67A_.wvu.PrintArea" localSheetId="14" hidden="1">'Sch-6'!$A$1:$D$33</definedName>
    <definedName name="Z_14D7F02E_BCCA_4517_ABC7_537FF4AEB67A_.wvu.PrintArea" localSheetId="15" hidden="1">'Sch-6 After Discount'!$A$1:$D$33</definedName>
    <definedName name="Z_14D7F02E_BCCA_4517_ABC7_537FF4AEB67A_.wvu.PrintArea" localSheetId="16" hidden="1">'Sch-7'!$A$1:$M$25</definedName>
    <definedName name="Z_14D7F02E_BCCA_4517_ABC7_537FF4AEB67A_.wvu.PrintArea" localSheetId="17" hidden="1">'Sch-7 Dis'!$A$1:$G$28</definedName>
    <definedName name="Z_14D7F02E_BCCA_4517_ABC7_537FF4AEB67A_.wvu.PrintTitles" localSheetId="4" hidden="1">'Sch-1'!$15:$17</definedName>
    <definedName name="Z_14D7F02E_BCCA_4517_ABC7_537FF4AEB67A_.wvu.PrintTitles" localSheetId="5" hidden="1">'Sch-1 dis'!$14:$16</definedName>
    <definedName name="Z_14D7F02E_BCCA_4517_ABC7_537FF4AEB67A_.wvu.PrintTitles" localSheetId="6" hidden="1">'Sch-2'!$15:$17</definedName>
    <definedName name="Z_14D7F02E_BCCA_4517_ABC7_537FF4AEB67A_.wvu.PrintTitles" localSheetId="7" hidden="1">'Sch-2 Dis'!$13:$15</definedName>
    <definedName name="Z_14D7F02E_BCCA_4517_ABC7_537FF4AEB67A_.wvu.PrintTitles" localSheetId="8" hidden="1">'Sch-3 '!$13:$17</definedName>
    <definedName name="Z_14D7F02E_BCCA_4517_ABC7_537FF4AEB67A_.wvu.PrintTitles" localSheetId="9" hidden="1">'Sch-3 Dis'!$13:$15</definedName>
    <definedName name="Z_14D7F02E_BCCA_4517_ABC7_537FF4AEB67A_.wvu.PrintTitles" localSheetId="12" hidden="1">'Sch-5'!$3:$13</definedName>
    <definedName name="Z_14D7F02E_BCCA_4517_ABC7_537FF4AEB67A_.wvu.PrintTitles" localSheetId="13" hidden="1">'Sch-5 Dis'!$3:$13</definedName>
    <definedName name="Z_14D7F02E_BCCA_4517_ABC7_537FF4AEB67A_.wvu.PrintTitles" localSheetId="14" hidden="1">'Sch-6'!$3:$13</definedName>
    <definedName name="Z_14D7F02E_BCCA_4517_ABC7_537FF4AEB67A_.wvu.PrintTitles" localSheetId="15" hidden="1">'Sch-6 After Discount'!$3:$13</definedName>
    <definedName name="Z_14D7F02E_BCCA_4517_ABC7_537FF4AEB67A_.wvu.PrintTitles" localSheetId="16" hidden="1">'Sch-7'!$14:$14</definedName>
    <definedName name="Z_14D7F02E_BCCA_4517_ABC7_537FF4AEB67A_.wvu.PrintTitles" localSheetId="17" hidden="1">'Sch-7 Dis'!$14:$14</definedName>
    <definedName name="Z_14D7F02E_BCCA_4517_ABC7_537FF4AEB67A_.wvu.Rows" localSheetId="8" hidden="1">'Sch-3 '!#REF!</definedName>
    <definedName name="Z_14D7F02E_BCCA_4517_ABC7_537FF4AEB67A_.wvu.Rows" localSheetId="9" hidden="1">'Sch-3 Dis'!#REF!</definedName>
    <definedName name="Z_14D7F02E_BCCA_4517_ABC7_537FF4AEB67A_.wvu.Rows" localSheetId="16" hidden="1">'Sch-7'!$98:$216</definedName>
    <definedName name="Z_14D7F02E_BCCA_4517_ABC7_537FF4AEB67A_.wvu.Rows" localSheetId="17" hidden="1">'Sch-7 Dis'!$104:$222</definedName>
    <definedName name="Z_1E0C44A1_9358_4FBD_8C2C_4DB661DA1476_.wvu.Cols" localSheetId="22" hidden="1">'Bid Form 2nd Envelope'!$G:$K,'Bid Form 2nd Envelope'!$Y:$AN</definedName>
    <definedName name="Z_1E0C44A1_9358_4FBD_8C2C_4DB661DA1476_.wvu.Cols" localSheetId="18" hidden="1">Discount!$H:$K</definedName>
    <definedName name="Z_1E0C44A1_9358_4FBD_8C2C_4DB661DA1476_.wvu.Cols" localSheetId="3" hidden="1">'Names of Bidder'!$H:$R,'Names of Bidder'!$Z:$AC</definedName>
    <definedName name="Z_1E0C44A1_9358_4FBD_8C2C_4DB661DA1476_.wvu.Cols" localSheetId="4" hidden="1">'Sch-1'!$Q:$S,'Sch-1'!$AE:$AN</definedName>
    <definedName name="Z_1E0C44A1_9358_4FBD_8C2C_4DB661DA1476_.wvu.Cols" localSheetId="7" hidden="1">'Sch-2 Dis'!$K:$Q</definedName>
    <definedName name="Z_1E0C44A1_9358_4FBD_8C2C_4DB661DA1476_.wvu.Cols" localSheetId="8" hidden="1">'Sch-3 '!$R:$S,'Sch-3 '!$AK:$AP</definedName>
    <definedName name="Z_1E0C44A1_9358_4FBD_8C2C_4DB661DA1476_.wvu.Cols" localSheetId="9" hidden="1">'Sch-3 Dis'!$AA:$AF</definedName>
    <definedName name="Z_1E0C44A1_9358_4FBD_8C2C_4DB661DA1476_.wvu.Cols" localSheetId="10" hidden="1">'Sch-4'!$R:$S</definedName>
    <definedName name="Z_1E0C44A1_9358_4FBD_8C2C_4DB661DA1476_.wvu.Cols" localSheetId="11" hidden="1">'Sch-4b'!$R:$S</definedName>
    <definedName name="Z_1E0C44A1_9358_4FBD_8C2C_4DB661DA1476_.wvu.Cols" localSheetId="12" hidden="1">'Sch-5'!$I:$P</definedName>
    <definedName name="Z_1E0C44A1_9358_4FBD_8C2C_4DB661DA1476_.wvu.Cols" localSheetId="16" hidden="1">'Sch-7'!$P:$R,'Sch-7'!$AG:$AM</definedName>
    <definedName name="Z_1E0C44A1_9358_4FBD_8C2C_4DB661DA1476_.wvu.Cols" localSheetId="17" hidden="1">'Sch-7 Dis'!$AD:$AJ</definedName>
    <definedName name="Z_1E0C44A1_9358_4FBD_8C2C_4DB661DA1476_.wvu.FilterData" localSheetId="4" hidden="1">'Sch-1'!$A$21:$AZ$73</definedName>
    <definedName name="Z_1E0C44A1_9358_4FBD_8C2C_4DB661DA1476_.wvu.FilterData" localSheetId="5" hidden="1">'Sch-1 dis'!$A$16:$B$21</definedName>
    <definedName name="Z_1E0C44A1_9358_4FBD_8C2C_4DB661DA1476_.wvu.FilterData" localSheetId="6" hidden="1">'Sch-2'!$G$20:$J$75</definedName>
    <definedName name="Z_1E0C44A1_9358_4FBD_8C2C_4DB661DA1476_.wvu.FilterData" localSheetId="7" hidden="1">'Sch-2 Dis'!$A$15:$F$56</definedName>
    <definedName name="Z_1E0C44A1_9358_4FBD_8C2C_4DB661DA1476_.wvu.FilterData" localSheetId="8" hidden="1">'Sch-3 '!$A$19:$BB$70</definedName>
    <definedName name="Z_1E0C44A1_9358_4FBD_8C2C_4DB661DA1476_.wvu.FilterData" localSheetId="9" hidden="1">'Sch-3 Dis'!$A$15:$F$81</definedName>
    <definedName name="Z_1E0C44A1_9358_4FBD_8C2C_4DB661DA1476_.wvu.PrintArea" localSheetId="22" hidden="1">'Bid Form 2nd Envelope'!$A$1:$F$68</definedName>
    <definedName name="Z_1E0C44A1_9358_4FBD_8C2C_4DB661DA1476_.wvu.PrintArea" localSheetId="1" hidden="1">Cover!$A$1:$F$15</definedName>
    <definedName name="Z_1E0C44A1_9358_4FBD_8C2C_4DB661DA1476_.wvu.PrintArea" localSheetId="18" hidden="1">Discount!$A$2:$G$43</definedName>
    <definedName name="Z_1E0C44A1_9358_4FBD_8C2C_4DB661DA1476_.wvu.PrintArea" localSheetId="20" hidden="1">'Entry Tax'!$A$1:$E$16</definedName>
    <definedName name="Z_1E0C44A1_9358_4FBD_8C2C_4DB661DA1476_.wvu.PrintArea" localSheetId="2" hidden="1">Instructions!$A$1:$C$54</definedName>
    <definedName name="Z_1E0C44A1_9358_4FBD_8C2C_4DB661DA1476_.wvu.PrintArea" localSheetId="3" hidden="1">'Names of Bidder'!$B$1:$G$32</definedName>
    <definedName name="Z_1E0C44A1_9358_4FBD_8C2C_4DB661DA1476_.wvu.PrintArea" localSheetId="19" hidden="1">Octroi!$A$1:$E$16</definedName>
    <definedName name="Z_1E0C44A1_9358_4FBD_8C2C_4DB661DA1476_.wvu.PrintArea" localSheetId="21" hidden="1">'Other Taxes &amp; Duties'!$A$1:$F$16</definedName>
    <definedName name="Z_1E0C44A1_9358_4FBD_8C2C_4DB661DA1476_.wvu.PrintArea" localSheetId="24" hidden="1">'Q &amp; C'!$A$1:$F$38</definedName>
    <definedName name="Z_1E0C44A1_9358_4FBD_8C2C_4DB661DA1476_.wvu.PrintArea" localSheetId="23" hidden="1">'Q &amp; C (2)'!$A$1:$F$44</definedName>
    <definedName name="Z_1E0C44A1_9358_4FBD_8C2C_4DB661DA1476_.wvu.PrintArea" localSheetId="4" hidden="1">'Sch-1'!$A$1:$O$85</definedName>
    <definedName name="Z_1E0C44A1_9358_4FBD_8C2C_4DB661DA1476_.wvu.PrintArea" localSheetId="5" hidden="1">'Sch-1 dis'!$A$1:$G$84</definedName>
    <definedName name="Z_1E0C44A1_9358_4FBD_8C2C_4DB661DA1476_.wvu.PrintArea" localSheetId="6" hidden="1">'Sch-2'!$A$1:$J$82</definedName>
    <definedName name="Z_1E0C44A1_9358_4FBD_8C2C_4DB661DA1476_.wvu.PrintArea" localSheetId="7" hidden="1">'Sch-2 Dis'!$A$1:$F$62</definedName>
    <definedName name="Z_1E0C44A1_9358_4FBD_8C2C_4DB661DA1476_.wvu.PrintArea" localSheetId="8" hidden="1">'Sch-3 '!$A$1:$Q$78</definedName>
    <definedName name="Z_1E0C44A1_9358_4FBD_8C2C_4DB661DA1476_.wvu.PrintArea" localSheetId="9" hidden="1">'Sch-3 Dis'!$A$1:$F$87</definedName>
    <definedName name="Z_1E0C44A1_9358_4FBD_8C2C_4DB661DA1476_.wvu.PrintArea" localSheetId="10" hidden="1">'Sch-4'!$A$1:$Q$30</definedName>
    <definedName name="Z_1E0C44A1_9358_4FBD_8C2C_4DB661DA1476_.wvu.PrintArea" localSheetId="11" hidden="1">'Sch-4b'!$A$1:$Q$37</definedName>
    <definedName name="Z_1E0C44A1_9358_4FBD_8C2C_4DB661DA1476_.wvu.PrintArea" localSheetId="12" hidden="1">'Sch-5'!$A$1:$E$26</definedName>
    <definedName name="Z_1E0C44A1_9358_4FBD_8C2C_4DB661DA1476_.wvu.PrintArea" localSheetId="13" hidden="1">'Sch-5 Dis'!$A$1:$E$26</definedName>
    <definedName name="Z_1E0C44A1_9358_4FBD_8C2C_4DB661DA1476_.wvu.PrintArea" localSheetId="14" hidden="1">'Sch-6'!$A$1:$D$32</definedName>
    <definedName name="Z_1E0C44A1_9358_4FBD_8C2C_4DB661DA1476_.wvu.PrintArea" localSheetId="15" hidden="1">'Sch-6 After Discount'!$A$1:$D$32</definedName>
    <definedName name="Z_1E0C44A1_9358_4FBD_8C2C_4DB661DA1476_.wvu.PrintArea" localSheetId="16" hidden="1">'Sch-7'!$A$1:$N$25</definedName>
    <definedName name="Z_1E0C44A1_9358_4FBD_8C2C_4DB661DA1476_.wvu.PrintArea" localSheetId="17" hidden="1">'Sch-7 Dis'!$A$1:$G$28</definedName>
    <definedName name="Z_1E0C44A1_9358_4FBD_8C2C_4DB661DA1476_.wvu.PrintTitles" localSheetId="4" hidden="1">'Sch-1'!$15:$17</definedName>
    <definedName name="Z_1E0C44A1_9358_4FBD_8C2C_4DB661DA1476_.wvu.PrintTitles" localSheetId="5" hidden="1">'Sch-1 dis'!$14:$16</definedName>
    <definedName name="Z_1E0C44A1_9358_4FBD_8C2C_4DB661DA1476_.wvu.PrintTitles" localSheetId="6" hidden="1">'Sch-2'!$15:$17</definedName>
    <definedName name="Z_1E0C44A1_9358_4FBD_8C2C_4DB661DA1476_.wvu.PrintTitles" localSheetId="7" hidden="1">'Sch-2 Dis'!$13:$15</definedName>
    <definedName name="Z_1E0C44A1_9358_4FBD_8C2C_4DB661DA1476_.wvu.PrintTitles" localSheetId="8" hidden="1">'Sch-3 '!$13:$17</definedName>
    <definedName name="Z_1E0C44A1_9358_4FBD_8C2C_4DB661DA1476_.wvu.PrintTitles" localSheetId="9" hidden="1">'Sch-3 Dis'!$13:$15</definedName>
    <definedName name="Z_1E0C44A1_9358_4FBD_8C2C_4DB661DA1476_.wvu.PrintTitles" localSheetId="12" hidden="1">'Sch-5'!$3:$13</definedName>
    <definedName name="Z_1E0C44A1_9358_4FBD_8C2C_4DB661DA1476_.wvu.PrintTitles" localSheetId="13" hidden="1">'Sch-5 Dis'!$3:$13</definedName>
    <definedName name="Z_1E0C44A1_9358_4FBD_8C2C_4DB661DA1476_.wvu.PrintTitles" localSheetId="14" hidden="1">'Sch-6'!$3:$13</definedName>
    <definedName name="Z_1E0C44A1_9358_4FBD_8C2C_4DB661DA1476_.wvu.PrintTitles" localSheetId="15" hidden="1">'Sch-6 After Discount'!$3:$13</definedName>
    <definedName name="Z_1E0C44A1_9358_4FBD_8C2C_4DB661DA1476_.wvu.PrintTitles" localSheetId="16" hidden="1">'Sch-7'!$14:$14</definedName>
    <definedName name="Z_1E0C44A1_9358_4FBD_8C2C_4DB661DA1476_.wvu.PrintTitles" localSheetId="17" hidden="1">'Sch-7 Dis'!$14:$14</definedName>
    <definedName name="Z_1E0C44A1_9358_4FBD_8C2C_4DB661DA1476_.wvu.Rows" localSheetId="22" hidden="1">'Bid Form 2nd Envelope'!$25:$25,'Bid Form 2nd Envelope'!$52:$52</definedName>
    <definedName name="Z_1E0C44A1_9358_4FBD_8C2C_4DB661DA1476_.wvu.Rows" localSheetId="1" hidden="1">Cover!$7:$7</definedName>
    <definedName name="Z_1E0C44A1_9358_4FBD_8C2C_4DB661DA1476_.wvu.Rows" localSheetId="18" hidden="1">Discount!$22:$22,Discount!$29:$29,Discount!$32:$34</definedName>
    <definedName name="Z_1E0C44A1_9358_4FBD_8C2C_4DB661DA1476_.wvu.Rows" localSheetId="2" hidden="1">Instructions!$35:$36</definedName>
    <definedName name="Z_1E0C44A1_9358_4FBD_8C2C_4DB661DA1476_.wvu.Rows" localSheetId="4" hidden="1">'Sch-1'!$18:$19</definedName>
    <definedName name="Z_1E0C44A1_9358_4FBD_8C2C_4DB661DA1476_.wvu.Rows" localSheetId="6" hidden="1">'Sch-2'!$18:$19</definedName>
    <definedName name="Z_1E0C44A1_9358_4FBD_8C2C_4DB661DA1476_.wvu.Rows" localSheetId="14" hidden="1">'Sch-6'!$22:$23</definedName>
    <definedName name="Z_1E0C44A1_9358_4FBD_8C2C_4DB661DA1476_.wvu.Rows" localSheetId="15" hidden="1">'Sch-6 After Discount'!$22:$23</definedName>
    <definedName name="Z_1E0C44A1_9358_4FBD_8C2C_4DB661DA1476_.wvu.Rows" localSheetId="16" hidden="1">'Sch-7'!$17:$18,'Sch-7'!$98:$216</definedName>
    <definedName name="Z_1E0C44A1_9358_4FBD_8C2C_4DB661DA1476_.wvu.Rows" localSheetId="17" hidden="1">'Sch-7 Dis'!$104:$222</definedName>
    <definedName name="Z_223BC0FC_814D_40F0_9795_CE82A16FF3A5_.wvu.Cols" localSheetId="18" hidden="1">Discount!$H:$P</definedName>
    <definedName name="Z_223BC0FC_814D_40F0_9795_CE82A16FF3A5_.wvu.Cols" localSheetId="6" hidden="1">'Sch-2'!$K:$T</definedName>
    <definedName name="Z_223BC0FC_814D_40F0_9795_CE82A16FF3A5_.wvu.Cols" localSheetId="7" hidden="1">'Sch-2 Dis'!$K:$Q</definedName>
    <definedName name="Z_223BC0FC_814D_40F0_9795_CE82A16FF3A5_.wvu.Cols" localSheetId="8" hidden="1">'Sch-3 '!$S:$AE,'Sch-3 '!$AK:$AP</definedName>
    <definedName name="Z_223BC0FC_814D_40F0_9795_CE82A16FF3A5_.wvu.Cols" localSheetId="9" hidden="1">'Sch-3 Dis'!$AA:$AF</definedName>
    <definedName name="Z_223BC0FC_814D_40F0_9795_CE82A16FF3A5_.wvu.Cols" localSheetId="12" hidden="1">'Sch-5'!$I:$P</definedName>
    <definedName name="Z_223BC0FC_814D_40F0_9795_CE82A16FF3A5_.wvu.Cols" localSheetId="16" hidden="1">'Sch-7'!$O:$O,'Sch-7'!$AG:$AM</definedName>
    <definedName name="Z_223BC0FC_814D_40F0_9795_CE82A16FF3A5_.wvu.Cols" localSheetId="17" hidden="1">'Sch-7 Dis'!$AD:$AJ</definedName>
    <definedName name="Z_223BC0FC_814D_40F0_9795_CE82A16FF3A5_.wvu.FilterData" localSheetId="4" hidden="1">'Sch-1'!$A$18:$O$73</definedName>
    <definedName name="Z_223BC0FC_814D_40F0_9795_CE82A16FF3A5_.wvu.FilterData" localSheetId="5" hidden="1">'Sch-1 dis'!$A$16:$B$21</definedName>
    <definedName name="Z_223BC0FC_814D_40F0_9795_CE82A16FF3A5_.wvu.FilterData" localSheetId="6" hidden="1">'Sch-2'!$G$20:$J$75</definedName>
    <definedName name="Z_223BC0FC_814D_40F0_9795_CE82A16FF3A5_.wvu.FilterData" localSheetId="7" hidden="1">'Sch-2 Dis'!$A$15:$F$56</definedName>
    <definedName name="Z_223BC0FC_814D_40F0_9795_CE82A16FF3A5_.wvu.FilterData" localSheetId="8" hidden="1">'Sch-3 '!$A$18:$P$72</definedName>
    <definedName name="Z_223BC0FC_814D_40F0_9795_CE82A16FF3A5_.wvu.FilterData" localSheetId="9" hidden="1">'Sch-3 Dis'!$A$15:$F$81</definedName>
    <definedName name="Z_223BC0FC_814D_40F0_9795_CE82A16FF3A5_.wvu.PrintArea" localSheetId="22" hidden="1">'Bid Form 2nd Envelope'!$A$1:$F$68</definedName>
    <definedName name="Z_223BC0FC_814D_40F0_9795_CE82A16FF3A5_.wvu.PrintArea" localSheetId="18" hidden="1">Discount!$A$2:$G$43</definedName>
    <definedName name="Z_223BC0FC_814D_40F0_9795_CE82A16FF3A5_.wvu.PrintArea" localSheetId="20" hidden="1">'Entry Tax'!$A$1:$E$16</definedName>
    <definedName name="Z_223BC0FC_814D_40F0_9795_CE82A16FF3A5_.wvu.PrintArea" localSheetId="2" hidden="1">Instructions!$A$1:$C$54</definedName>
    <definedName name="Z_223BC0FC_814D_40F0_9795_CE82A16FF3A5_.wvu.PrintArea" localSheetId="3" hidden="1">'Names of Bidder'!$B$1:$G$32</definedName>
    <definedName name="Z_223BC0FC_814D_40F0_9795_CE82A16FF3A5_.wvu.PrintArea" localSheetId="19" hidden="1">Octroi!$A$1:$E$16</definedName>
    <definedName name="Z_223BC0FC_814D_40F0_9795_CE82A16FF3A5_.wvu.PrintArea" localSheetId="21" hidden="1">'Other Taxes &amp; Duties'!$A$1:$F$16</definedName>
    <definedName name="Z_223BC0FC_814D_40F0_9795_CE82A16FF3A5_.wvu.PrintArea" localSheetId="24" hidden="1">'Q &amp; C'!$A$1:$F$38</definedName>
    <definedName name="Z_223BC0FC_814D_40F0_9795_CE82A16FF3A5_.wvu.PrintArea" localSheetId="23" hidden="1">'Q &amp; C (2)'!$A$1:$F$44</definedName>
    <definedName name="Z_223BC0FC_814D_40F0_9795_CE82A16FF3A5_.wvu.PrintArea" localSheetId="4" hidden="1">'Sch-1'!$A$1:$O$85</definedName>
    <definedName name="Z_223BC0FC_814D_40F0_9795_CE82A16FF3A5_.wvu.PrintArea" localSheetId="5" hidden="1">'Sch-1 dis'!$A$1:$G$84</definedName>
    <definedName name="Z_223BC0FC_814D_40F0_9795_CE82A16FF3A5_.wvu.PrintArea" localSheetId="6" hidden="1">'Sch-2'!$A$1:$J$80</definedName>
    <definedName name="Z_223BC0FC_814D_40F0_9795_CE82A16FF3A5_.wvu.PrintArea" localSheetId="7" hidden="1">'Sch-2 Dis'!$A$1:$F$62</definedName>
    <definedName name="Z_223BC0FC_814D_40F0_9795_CE82A16FF3A5_.wvu.PrintArea" localSheetId="8" hidden="1">'Sch-3 '!$A$1:$P$78</definedName>
    <definedName name="Z_223BC0FC_814D_40F0_9795_CE82A16FF3A5_.wvu.PrintArea" localSheetId="9" hidden="1">'Sch-3 Dis'!$A$1:$F$87</definedName>
    <definedName name="Z_223BC0FC_814D_40F0_9795_CE82A16FF3A5_.wvu.PrintArea" localSheetId="10" hidden="1">'Sch-4'!$A$1:$Q$30</definedName>
    <definedName name="Z_223BC0FC_814D_40F0_9795_CE82A16FF3A5_.wvu.PrintArea" localSheetId="11" hidden="1">'Sch-4b'!$A$1:$Q$37</definedName>
    <definedName name="Z_223BC0FC_814D_40F0_9795_CE82A16FF3A5_.wvu.PrintArea" localSheetId="12" hidden="1">'Sch-5'!$A$1:$E$26</definedName>
    <definedName name="Z_223BC0FC_814D_40F0_9795_CE82A16FF3A5_.wvu.PrintArea" localSheetId="13" hidden="1">'Sch-5 Dis'!$A$1:$E$26</definedName>
    <definedName name="Z_223BC0FC_814D_40F0_9795_CE82A16FF3A5_.wvu.PrintArea" localSheetId="14" hidden="1">'Sch-6'!$A$1:$D$32</definedName>
    <definedName name="Z_223BC0FC_814D_40F0_9795_CE82A16FF3A5_.wvu.PrintArea" localSheetId="15" hidden="1">'Sch-6 After Discount'!$A$1:$D$32</definedName>
    <definedName name="Z_223BC0FC_814D_40F0_9795_CE82A16FF3A5_.wvu.PrintArea" localSheetId="16" hidden="1">'Sch-7'!$A$1:$M$25</definedName>
    <definedName name="Z_223BC0FC_814D_40F0_9795_CE82A16FF3A5_.wvu.PrintArea" localSheetId="17" hidden="1">'Sch-7 Dis'!$A$1:$G$28</definedName>
    <definedName name="Z_223BC0FC_814D_40F0_9795_CE82A16FF3A5_.wvu.PrintTitles" localSheetId="4" hidden="1">'Sch-1'!$15:$17</definedName>
    <definedName name="Z_223BC0FC_814D_40F0_9795_CE82A16FF3A5_.wvu.PrintTitles" localSheetId="5" hidden="1">'Sch-1 dis'!$14:$16</definedName>
    <definedName name="Z_223BC0FC_814D_40F0_9795_CE82A16FF3A5_.wvu.PrintTitles" localSheetId="6" hidden="1">'Sch-2'!$15:$17</definedName>
    <definedName name="Z_223BC0FC_814D_40F0_9795_CE82A16FF3A5_.wvu.PrintTitles" localSheetId="7" hidden="1">'Sch-2 Dis'!$13:$15</definedName>
    <definedName name="Z_223BC0FC_814D_40F0_9795_CE82A16FF3A5_.wvu.PrintTitles" localSheetId="8" hidden="1">'Sch-3 '!$13:$17</definedName>
    <definedName name="Z_223BC0FC_814D_40F0_9795_CE82A16FF3A5_.wvu.PrintTitles" localSheetId="9" hidden="1">'Sch-3 Dis'!$13:$15</definedName>
    <definedName name="Z_223BC0FC_814D_40F0_9795_CE82A16FF3A5_.wvu.PrintTitles" localSheetId="12" hidden="1">'Sch-5'!$3:$13</definedName>
    <definedName name="Z_223BC0FC_814D_40F0_9795_CE82A16FF3A5_.wvu.PrintTitles" localSheetId="13" hidden="1">'Sch-5 Dis'!$3:$13</definedName>
    <definedName name="Z_223BC0FC_814D_40F0_9795_CE82A16FF3A5_.wvu.PrintTitles" localSheetId="14" hidden="1">'Sch-6'!$3:$13</definedName>
    <definedName name="Z_223BC0FC_814D_40F0_9795_CE82A16FF3A5_.wvu.PrintTitles" localSheetId="15" hidden="1">'Sch-6 After Discount'!$3:$13</definedName>
    <definedName name="Z_223BC0FC_814D_40F0_9795_CE82A16FF3A5_.wvu.PrintTitles" localSheetId="16" hidden="1">'Sch-7'!$14:$14</definedName>
    <definedName name="Z_223BC0FC_814D_40F0_9795_CE82A16FF3A5_.wvu.PrintTitles" localSheetId="17" hidden="1">'Sch-7 Dis'!$14:$14</definedName>
    <definedName name="Z_223BC0FC_814D_40F0_9795_CE82A16FF3A5_.wvu.Rows" localSheetId="1" hidden="1">Cover!$7:$7</definedName>
    <definedName name="Z_223BC0FC_814D_40F0_9795_CE82A16FF3A5_.wvu.Rows" localSheetId="18" hidden="1">Discount!$32:$34</definedName>
    <definedName name="Z_223BC0FC_814D_40F0_9795_CE82A16FF3A5_.wvu.Rows" localSheetId="4" hidden="1">'Sch-1'!$18:$19</definedName>
    <definedName name="Z_223BC0FC_814D_40F0_9795_CE82A16FF3A5_.wvu.Rows" localSheetId="6" hidden="1">'Sch-2'!#REF!</definedName>
    <definedName name="Z_223BC0FC_814D_40F0_9795_CE82A16FF3A5_.wvu.Rows" localSheetId="16" hidden="1">'Sch-7'!$22:$22,'Sch-7'!$98:$216</definedName>
    <definedName name="Z_223BC0FC_814D_40F0_9795_CE82A16FF3A5_.wvu.Rows" localSheetId="17" hidden="1">'Sch-7 Dis'!$104:$222</definedName>
    <definedName name="Z_27A45B7A_04F2_4516_B80B_5ED0825D4ED3_.wvu.Cols" localSheetId="18" hidden="1">Discount!$H:$J</definedName>
    <definedName name="Z_27A45B7A_04F2_4516_B80B_5ED0825D4ED3_.wvu.Cols" localSheetId="4" hidden="1">'Sch-1'!$U:$X</definedName>
    <definedName name="Z_27A45B7A_04F2_4516_B80B_5ED0825D4ED3_.wvu.Cols" localSheetId="6" hidden="1">'Sch-2'!$M:$M</definedName>
    <definedName name="Z_27A45B7A_04F2_4516_B80B_5ED0825D4ED3_.wvu.Cols" localSheetId="7" hidden="1">'Sch-2 Dis'!$K:$Q</definedName>
    <definedName name="Z_27A45B7A_04F2_4516_B80B_5ED0825D4ED3_.wvu.Cols" localSheetId="8" hidden="1">'Sch-3 '!$S:$S,'Sch-3 '!$AK:$AP</definedName>
    <definedName name="Z_27A45B7A_04F2_4516_B80B_5ED0825D4ED3_.wvu.Cols" localSheetId="9" hidden="1">'Sch-3 Dis'!$AA:$AF</definedName>
    <definedName name="Z_27A45B7A_04F2_4516_B80B_5ED0825D4ED3_.wvu.Cols" localSheetId="12" hidden="1">'Sch-5'!$I:$P</definedName>
    <definedName name="Z_27A45B7A_04F2_4516_B80B_5ED0825D4ED3_.wvu.Cols" localSheetId="13" hidden="1">'Sch-5 Dis'!$I:$P</definedName>
    <definedName name="Z_27A45B7A_04F2_4516_B80B_5ED0825D4ED3_.wvu.Cols" localSheetId="16" hidden="1">'Sch-7'!$O:$O,'Sch-7'!$AG:$AM</definedName>
    <definedName name="Z_27A45B7A_04F2_4516_B80B_5ED0825D4ED3_.wvu.Cols" localSheetId="17" hidden="1">'Sch-7 Dis'!$AD:$AJ</definedName>
    <definedName name="Z_27A45B7A_04F2_4516_B80B_5ED0825D4ED3_.wvu.FilterData" localSheetId="4" hidden="1">'Sch-1'!$A$18:$O$73</definedName>
    <definedName name="Z_27A45B7A_04F2_4516_B80B_5ED0825D4ED3_.wvu.FilterData" localSheetId="5" hidden="1">'Sch-1 dis'!$A$16:$B$21</definedName>
    <definedName name="Z_27A45B7A_04F2_4516_B80B_5ED0825D4ED3_.wvu.FilterData" localSheetId="6" hidden="1">'Sch-2'!$G$20:$J$75</definedName>
    <definedName name="Z_27A45B7A_04F2_4516_B80B_5ED0825D4ED3_.wvu.FilterData" localSheetId="7" hidden="1">'Sch-2 Dis'!$A$15:$F$56</definedName>
    <definedName name="Z_27A45B7A_04F2_4516_B80B_5ED0825D4ED3_.wvu.FilterData" localSheetId="8" hidden="1">'Sch-3 '!$A$18:$P$72</definedName>
    <definedName name="Z_27A45B7A_04F2_4516_B80B_5ED0825D4ED3_.wvu.FilterData" localSheetId="9" hidden="1">'Sch-3 Dis'!$A$15:$F$81</definedName>
    <definedName name="Z_27A45B7A_04F2_4516_B80B_5ED0825D4ED3_.wvu.PrintArea" localSheetId="22" hidden="1">'Bid Form 2nd Envelope'!$A$1:$F$68</definedName>
    <definedName name="Z_27A45B7A_04F2_4516_B80B_5ED0825D4ED3_.wvu.PrintArea" localSheetId="18" hidden="1">Discount!$A$2:$G$43</definedName>
    <definedName name="Z_27A45B7A_04F2_4516_B80B_5ED0825D4ED3_.wvu.PrintArea" localSheetId="20" hidden="1">'Entry Tax'!$A$1:$E$16</definedName>
    <definedName name="Z_27A45B7A_04F2_4516_B80B_5ED0825D4ED3_.wvu.PrintArea" localSheetId="2" hidden="1">Instructions!$A$1:$C$54</definedName>
    <definedName name="Z_27A45B7A_04F2_4516_B80B_5ED0825D4ED3_.wvu.PrintArea" localSheetId="3" hidden="1">'Names of Bidder'!$B$1:$E$30</definedName>
    <definedName name="Z_27A45B7A_04F2_4516_B80B_5ED0825D4ED3_.wvu.PrintArea" localSheetId="19" hidden="1">Octroi!$A$1:$E$16</definedName>
    <definedName name="Z_27A45B7A_04F2_4516_B80B_5ED0825D4ED3_.wvu.PrintArea" localSheetId="21" hidden="1">'Other Taxes &amp; Duties'!$A$1:$F$16</definedName>
    <definedName name="Z_27A45B7A_04F2_4516_B80B_5ED0825D4ED3_.wvu.PrintArea" localSheetId="24" hidden="1">'Q &amp; C'!$A$1:$F$38</definedName>
    <definedName name="Z_27A45B7A_04F2_4516_B80B_5ED0825D4ED3_.wvu.PrintArea" localSheetId="23" hidden="1">'Q &amp; C (2)'!$A$1:$F$43</definedName>
    <definedName name="Z_27A45B7A_04F2_4516_B80B_5ED0825D4ED3_.wvu.PrintArea" localSheetId="4" hidden="1">'Sch-1'!$A$1:$O$86</definedName>
    <definedName name="Z_27A45B7A_04F2_4516_B80B_5ED0825D4ED3_.wvu.PrintArea" localSheetId="5" hidden="1">'Sch-1 dis'!$A$1:$G$84</definedName>
    <definedName name="Z_27A45B7A_04F2_4516_B80B_5ED0825D4ED3_.wvu.PrintArea" localSheetId="6" hidden="1">'Sch-2'!$A$1:$J$81</definedName>
    <definedName name="Z_27A45B7A_04F2_4516_B80B_5ED0825D4ED3_.wvu.PrintArea" localSheetId="7" hidden="1">'Sch-2 Dis'!$A$1:$F$62</definedName>
    <definedName name="Z_27A45B7A_04F2_4516_B80B_5ED0825D4ED3_.wvu.PrintArea" localSheetId="8" hidden="1">'Sch-3 '!$A$1:$P$79</definedName>
    <definedName name="Z_27A45B7A_04F2_4516_B80B_5ED0825D4ED3_.wvu.PrintArea" localSheetId="9" hidden="1">'Sch-3 Dis'!$A$1:$F$87</definedName>
    <definedName name="Z_27A45B7A_04F2_4516_B80B_5ED0825D4ED3_.wvu.PrintArea" localSheetId="10" hidden="1">'Sch-4'!$A$1:$Q$30</definedName>
    <definedName name="Z_27A45B7A_04F2_4516_B80B_5ED0825D4ED3_.wvu.PrintArea" localSheetId="11" hidden="1">'Sch-4b'!$A$1:$Q$37</definedName>
    <definedName name="Z_27A45B7A_04F2_4516_B80B_5ED0825D4ED3_.wvu.PrintArea" localSheetId="12" hidden="1">'Sch-5'!$A$1:$E$26</definedName>
    <definedName name="Z_27A45B7A_04F2_4516_B80B_5ED0825D4ED3_.wvu.PrintArea" localSheetId="13" hidden="1">'Sch-5 Dis'!$A$1:$E$26</definedName>
    <definedName name="Z_27A45B7A_04F2_4516_B80B_5ED0825D4ED3_.wvu.PrintArea" localSheetId="14" hidden="1">'Sch-6'!$A$1:$D$33</definedName>
    <definedName name="Z_27A45B7A_04F2_4516_B80B_5ED0825D4ED3_.wvu.PrintArea" localSheetId="15" hidden="1">'Sch-6 After Discount'!$A$1:$D$33</definedName>
    <definedName name="Z_27A45B7A_04F2_4516_B80B_5ED0825D4ED3_.wvu.PrintArea" localSheetId="16" hidden="1">'Sch-7'!$A$1:$M$25</definedName>
    <definedName name="Z_27A45B7A_04F2_4516_B80B_5ED0825D4ED3_.wvu.PrintArea" localSheetId="17" hidden="1">'Sch-7 Dis'!$A$1:$G$28</definedName>
    <definedName name="Z_27A45B7A_04F2_4516_B80B_5ED0825D4ED3_.wvu.PrintTitles" localSheetId="4" hidden="1">'Sch-1'!$15:$17</definedName>
    <definedName name="Z_27A45B7A_04F2_4516_B80B_5ED0825D4ED3_.wvu.PrintTitles" localSheetId="5" hidden="1">'Sch-1 dis'!$14:$16</definedName>
    <definedName name="Z_27A45B7A_04F2_4516_B80B_5ED0825D4ED3_.wvu.PrintTitles" localSheetId="6" hidden="1">'Sch-2'!$15:$17</definedName>
    <definedName name="Z_27A45B7A_04F2_4516_B80B_5ED0825D4ED3_.wvu.PrintTitles" localSheetId="7" hidden="1">'Sch-2 Dis'!$13:$15</definedName>
    <definedName name="Z_27A45B7A_04F2_4516_B80B_5ED0825D4ED3_.wvu.PrintTitles" localSheetId="8" hidden="1">'Sch-3 '!$13:$17</definedName>
    <definedName name="Z_27A45B7A_04F2_4516_B80B_5ED0825D4ED3_.wvu.PrintTitles" localSheetId="9" hidden="1">'Sch-3 Dis'!$13:$15</definedName>
    <definedName name="Z_27A45B7A_04F2_4516_B80B_5ED0825D4ED3_.wvu.PrintTitles" localSheetId="12" hidden="1">'Sch-5'!$3:$13</definedName>
    <definedName name="Z_27A45B7A_04F2_4516_B80B_5ED0825D4ED3_.wvu.PrintTitles" localSheetId="13" hidden="1">'Sch-5 Dis'!$3:$13</definedName>
    <definedName name="Z_27A45B7A_04F2_4516_B80B_5ED0825D4ED3_.wvu.PrintTitles" localSheetId="14" hidden="1">'Sch-6'!$3:$13</definedName>
    <definedName name="Z_27A45B7A_04F2_4516_B80B_5ED0825D4ED3_.wvu.PrintTitles" localSheetId="15" hidden="1">'Sch-6 After Discount'!$3:$13</definedName>
    <definedName name="Z_27A45B7A_04F2_4516_B80B_5ED0825D4ED3_.wvu.PrintTitles" localSheetId="16" hidden="1">'Sch-7'!$14:$14</definedName>
    <definedName name="Z_27A45B7A_04F2_4516_B80B_5ED0825D4ED3_.wvu.PrintTitles" localSheetId="17" hidden="1">'Sch-7 Dis'!$14:$14</definedName>
    <definedName name="Z_27A45B7A_04F2_4516_B80B_5ED0825D4ED3_.wvu.Rows" localSheetId="1" hidden="1">Cover!$7:$7</definedName>
    <definedName name="Z_27A45B7A_04F2_4516_B80B_5ED0825D4ED3_.wvu.Rows" localSheetId="18" hidden="1">Discount!#REF!</definedName>
    <definedName name="Z_27A45B7A_04F2_4516_B80B_5ED0825D4ED3_.wvu.Rows" localSheetId="9" hidden="1">'Sch-3 Dis'!#REF!</definedName>
    <definedName name="Z_27A45B7A_04F2_4516_B80B_5ED0825D4ED3_.wvu.Rows" localSheetId="16" hidden="1">'Sch-7'!$98:$216</definedName>
    <definedName name="Z_27A45B7A_04F2_4516_B80B_5ED0825D4ED3_.wvu.Rows" localSheetId="17" hidden="1">'Sch-7 Dis'!$104:$222</definedName>
    <definedName name="Z_27E77C81_EC16_4D63_8CE6_4CFC97B77DCA_.wvu.Cols" localSheetId="22" hidden="1">'Bid Form 2nd Envelope'!$G:$K,'Bid Form 2nd Envelope'!$Y:$AN</definedName>
    <definedName name="Z_27E77C81_EC16_4D63_8CE6_4CFC97B77DCA_.wvu.Cols" localSheetId="18" hidden="1">Discount!$H:$K</definedName>
    <definedName name="Z_27E77C81_EC16_4D63_8CE6_4CFC97B77DCA_.wvu.Cols" localSheetId="3" hidden="1">'Names of Bidder'!$H:$R,'Names of Bidder'!$Z:$AC</definedName>
    <definedName name="Z_27E77C81_EC16_4D63_8CE6_4CFC97B77DCA_.wvu.Cols" localSheetId="4" hidden="1">'Sch-1'!$Q:$S,'Sch-1'!$AE:$AN</definedName>
    <definedName name="Z_27E77C81_EC16_4D63_8CE6_4CFC97B77DCA_.wvu.Cols" localSheetId="7" hidden="1">'Sch-2 Dis'!$K:$Q</definedName>
    <definedName name="Z_27E77C81_EC16_4D63_8CE6_4CFC97B77DCA_.wvu.Cols" localSheetId="8" hidden="1">'Sch-3 '!$R:$T,'Sch-3 '!$AK:$AP</definedName>
    <definedName name="Z_27E77C81_EC16_4D63_8CE6_4CFC97B77DCA_.wvu.Cols" localSheetId="9" hidden="1">'Sch-3 Dis'!$AA:$AF</definedName>
    <definedName name="Z_27E77C81_EC16_4D63_8CE6_4CFC97B77DCA_.wvu.Cols" localSheetId="10" hidden="1">'Sch-4'!$R:$T</definedName>
    <definedName name="Z_27E77C81_EC16_4D63_8CE6_4CFC97B77DCA_.wvu.Cols" localSheetId="11" hidden="1">'Sch-4b'!$R:$S</definedName>
    <definedName name="Z_27E77C81_EC16_4D63_8CE6_4CFC97B77DCA_.wvu.Cols" localSheetId="12" hidden="1">'Sch-5'!$I:$P</definedName>
    <definedName name="Z_27E77C81_EC16_4D63_8CE6_4CFC97B77DCA_.wvu.Cols" localSheetId="16" hidden="1">'Sch-7'!$P:$R,'Sch-7'!$AG:$AM</definedName>
    <definedName name="Z_27E77C81_EC16_4D63_8CE6_4CFC97B77DCA_.wvu.Cols" localSheetId="17" hidden="1">'Sch-7 Dis'!$AD:$AJ</definedName>
    <definedName name="Z_27E77C81_EC16_4D63_8CE6_4CFC97B77DCA_.wvu.FilterData" localSheetId="4" hidden="1">'Sch-1'!$H$1:$H$185</definedName>
    <definedName name="Z_27E77C81_EC16_4D63_8CE6_4CFC97B77DCA_.wvu.FilterData" localSheetId="5" hidden="1">'Sch-1 dis'!$A$16:$B$21</definedName>
    <definedName name="Z_27E77C81_EC16_4D63_8CE6_4CFC97B77DCA_.wvu.FilterData" localSheetId="6" hidden="1">'Sch-2'!$G$20:$J$75</definedName>
    <definedName name="Z_27E77C81_EC16_4D63_8CE6_4CFC97B77DCA_.wvu.FilterData" localSheetId="7" hidden="1">'Sch-2 Dis'!$A$15:$F$56</definedName>
    <definedName name="Z_27E77C81_EC16_4D63_8CE6_4CFC97B77DCA_.wvu.FilterData" localSheetId="8" hidden="1">'Sch-3 '!$A$19:$BB$70</definedName>
    <definedName name="Z_27E77C81_EC16_4D63_8CE6_4CFC97B77DCA_.wvu.FilterData" localSheetId="9" hidden="1">'Sch-3 Dis'!$A$15:$F$81</definedName>
    <definedName name="Z_27E77C81_EC16_4D63_8CE6_4CFC97B77DCA_.wvu.PrintArea" localSheetId="22" hidden="1">'Bid Form 2nd Envelope'!$A$1:$F$68</definedName>
    <definedName name="Z_27E77C81_EC16_4D63_8CE6_4CFC97B77DCA_.wvu.PrintArea" localSheetId="1" hidden="1">Cover!$A$1:$F$15</definedName>
    <definedName name="Z_27E77C81_EC16_4D63_8CE6_4CFC97B77DCA_.wvu.PrintArea" localSheetId="18" hidden="1">Discount!$A$2:$G$43</definedName>
    <definedName name="Z_27E77C81_EC16_4D63_8CE6_4CFC97B77DCA_.wvu.PrintArea" localSheetId="20" hidden="1">'Entry Tax'!$A$1:$E$16</definedName>
    <definedName name="Z_27E77C81_EC16_4D63_8CE6_4CFC97B77DCA_.wvu.PrintArea" localSheetId="2" hidden="1">Instructions!$A$1:$C$54</definedName>
    <definedName name="Z_27E77C81_EC16_4D63_8CE6_4CFC97B77DCA_.wvu.PrintArea" localSheetId="3" hidden="1">'Names of Bidder'!$B$1:$G$32</definedName>
    <definedName name="Z_27E77C81_EC16_4D63_8CE6_4CFC97B77DCA_.wvu.PrintArea" localSheetId="19" hidden="1">Octroi!$A$1:$E$16</definedName>
    <definedName name="Z_27E77C81_EC16_4D63_8CE6_4CFC97B77DCA_.wvu.PrintArea" localSheetId="21" hidden="1">'Other Taxes &amp; Duties'!$A$1:$F$16</definedName>
    <definedName name="Z_27E77C81_EC16_4D63_8CE6_4CFC97B77DCA_.wvu.PrintArea" localSheetId="24" hidden="1">'Q &amp; C'!$A$1:$F$38</definedName>
    <definedName name="Z_27E77C81_EC16_4D63_8CE6_4CFC97B77DCA_.wvu.PrintArea" localSheetId="23" hidden="1">'Q &amp; C (2)'!$A$1:$F$44</definedName>
    <definedName name="Z_27E77C81_EC16_4D63_8CE6_4CFC97B77DCA_.wvu.PrintArea" localSheetId="4" hidden="1">'Sch-1'!$A$1:$O$85</definedName>
    <definedName name="Z_27E77C81_EC16_4D63_8CE6_4CFC97B77DCA_.wvu.PrintArea" localSheetId="5" hidden="1">'Sch-1 dis'!$A$1:$G$84</definedName>
    <definedName name="Z_27E77C81_EC16_4D63_8CE6_4CFC97B77DCA_.wvu.PrintArea" localSheetId="6" hidden="1">'Sch-2'!$A$1:$J$82</definedName>
    <definedName name="Z_27E77C81_EC16_4D63_8CE6_4CFC97B77DCA_.wvu.PrintArea" localSheetId="7" hidden="1">'Sch-2 Dis'!$A$1:$F$62</definedName>
    <definedName name="Z_27E77C81_EC16_4D63_8CE6_4CFC97B77DCA_.wvu.PrintArea" localSheetId="8" hidden="1">'Sch-3 '!$A$1:$Q$78</definedName>
    <definedName name="Z_27E77C81_EC16_4D63_8CE6_4CFC97B77DCA_.wvu.PrintArea" localSheetId="9" hidden="1">'Sch-3 Dis'!$A$1:$F$87</definedName>
    <definedName name="Z_27E77C81_EC16_4D63_8CE6_4CFC97B77DCA_.wvu.PrintArea" localSheetId="10" hidden="1">'Sch-4'!$A$1:$Q$29</definedName>
    <definedName name="Z_27E77C81_EC16_4D63_8CE6_4CFC97B77DCA_.wvu.PrintArea" localSheetId="11" hidden="1">'Sch-4b'!$A$1:$Q$37</definedName>
    <definedName name="Z_27E77C81_EC16_4D63_8CE6_4CFC97B77DCA_.wvu.PrintArea" localSheetId="12" hidden="1">'Sch-5'!$A$1:$E$26</definedName>
    <definedName name="Z_27E77C81_EC16_4D63_8CE6_4CFC97B77DCA_.wvu.PrintArea" localSheetId="13" hidden="1">'Sch-5 Dis'!$A$1:$E$26</definedName>
    <definedName name="Z_27E77C81_EC16_4D63_8CE6_4CFC97B77DCA_.wvu.PrintArea" localSheetId="14" hidden="1">'Sch-6'!$A$1:$D$32</definedName>
    <definedName name="Z_27E77C81_EC16_4D63_8CE6_4CFC97B77DCA_.wvu.PrintArea" localSheetId="15" hidden="1">'Sch-6 After Discount'!$A$1:$D$32</definedName>
    <definedName name="Z_27E77C81_EC16_4D63_8CE6_4CFC97B77DCA_.wvu.PrintArea" localSheetId="16" hidden="1">'Sch-7'!$A$1:$N$25</definedName>
    <definedName name="Z_27E77C81_EC16_4D63_8CE6_4CFC97B77DCA_.wvu.PrintArea" localSheetId="17" hidden="1">'Sch-7 Dis'!$A$1:$G$28</definedName>
    <definedName name="Z_27E77C81_EC16_4D63_8CE6_4CFC97B77DCA_.wvu.PrintTitles" localSheetId="4" hidden="1">'Sch-1'!$15:$17</definedName>
    <definedName name="Z_27E77C81_EC16_4D63_8CE6_4CFC97B77DCA_.wvu.PrintTitles" localSheetId="5" hidden="1">'Sch-1 dis'!$14:$16</definedName>
    <definedName name="Z_27E77C81_EC16_4D63_8CE6_4CFC97B77DCA_.wvu.PrintTitles" localSheetId="6" hidden="1">'Sch-2'!$15:$17</definedName>
    <definedName name="Z_27E77C81_EC16_4D63_8CE6_4CFC97B77DCA_.wvu.PrintTitles" localSheetId="7" hidden="1">'Sch-2 Dis'!$13:$15</definedName>
    <definedName name="Z_27E77C81_EC16_4D63_8CE6_4CFC97B77DCA_.wvu.PrintTitles" localSheetId="8" hidden="1">'Sch-3 '!$13:$17</definedName>
    <definedName name="Z_27E77C81_EC16_4D63_8CE6_4CFC97B77DCA_.wvu.PrintTitles" localSheetId="9" hidden="1">'Sch-3 Dis'!$13:$15</definedName>
    <definedName name="Z_27E77C81_EC16_4D63_8CE6_4CFC97B77DCA_.wvu.PrintTitles" localSheetId="12" hidden="1">'Sch-5'!$3:$13</definedName>
    <definedName name="Z_27E77C81_EC16_4D63_8CE6_4CFC97B77DCA_.wvu.PrintTitles" localSheetId="13" hidden="1">'Sch-5 Dis'!$3:$13</definedName>
    <definedName name="Z_27E77C81_EC16_4D63_8CE6_4CFC97B77DCA_.wvu.PrintTitles" localSheetId="14" hidden="1">'Sch-6'!$3:$13</definedName>
    <definedName name="Z_27E77C81_EC16_4D63_8CE6_4CFC97B77DCA_.wvu.PrintTitles" localSheetId="15" hidden="1">'Sch-6 After Discount'!$3:$13</definedName>
    <definedName name="Z_27E77C81_EC16_4D63_8CE6_4CFC97B77DCA_.wvu.PrintTitles" localSheetId="16" hidden="1">'Sch-7'!$14:$14</definedName>
    <definedName name="Z_27E77C81_EC16_4D63_8CE6_4CFC97B77DCA_.wvu.PrintTitles" localSheetId="17" hidden="1">'Sch-7 Dis'!$14:$14</definedName>
    <definedName name="Z_27E77C81_EC16_4D63_8CE6_4CFC97B77DCA_.wvu.Rows" localSheetId="22" hidden="1">'Bid Form 2nd Envelope'!$25:$25,'Bid Form 2nd Envelope'!$52:$52</definedName>
    <definedName name="Z_27E77C81_EC16_4D63_8CE6_4CFC97B77DCA_.wvu.Rows" localSheetId="1" hidden="1">Cover!$7:$7</definedName>
    <definedName name="Z_27E77C81_EC16_4D63_8CE6_4CFC97B77DCA_.wvu.Rows" localSheetId="18" hidden="1">Discount!$22:$22,Discount!$29:$29,Discount!$32:$34</definedName>
    <definedName name="Z_27E77C81_EC16_4D63_8CE6_4CFC97B77DCA_.wvu.Rows" localSheetId="2" hidden="1">Instructions!$35:$36,Instructions!$43:$44</definedName>
    <definedName name="Z_27E77C81_EC16_4D63_8CE6_4CFC97B77DCA_.wvu.Rows" localSheetId="6" hidden="1">'Sch-2'!$18:$19</definedName>
    <definedName name="Z_27E77C81_EC16_4D63_8CE6_4CFC97B77DCA_.wvu.Rows" localSheetId="14" hidden="1">'Sch-6'!$22:$23</definedName>
    <definedName name="Z_27E77C81_EC16_4D63_8CE6_4CFC97B77DCA_.wvu.Rows" localSheetId="15" hidden="1">'Sch-6 After Discount'!$22:$23</definedName>
    <definedName name="Z_27E77C81_EC16_4D63_8CE6_4CFC97B77DCA_.wvu.Rows" localSheetId="16" hidden="1">'Sch-7'!$17:$18,'Sch-7'!$98:$216</definedName>
    <definedName name="Z_27E77C81_EC16_4D63_8CE6_4CFC97B77DCA_.wvu.Rows" localSheetId="17" hidden="1">'Sch-7 Dis'!$104:$222</definedName>
    <definedName name="Z_3D662AA8_535D_445A_A535_5FFD33E1146F_.wvu.PrintArea" localSheetId="24" hidden="1">'Q &amp; C'!$A$1:$F$38</definedName>
    <definedName name="Z_3D662AA8_535D_445A_A535_5FFD33E1146F_.wvu.PrintArea" localSheetId="23" hidden="1">'Q &amp; C (2)'!$A$1:$F$43</definedName>
    <definedName name="Z_420F5FBD_E556_4311_8218_D9BF2725836B_.wvu.PrintArea" localSheetId="23" hidden="1">'Q &amp; C (2)'!$A$1:$F$43</definedName>
    <definedName name="Z_498493C3_769C_4143_9114_C68CD1D40B11_.wvu.Cols" localSheetId="22" hidden="1">'Bid Form 2nd Envelope'!$G:$K,'Bid Form 2nd Envelope'!$Y:$AN</definedName>
    <definedName name="Z_498493C3_769C_4143_9114_C68CD1D40B11_.wvu.Cols" localSheetId="18" hidden="1">Discount!$H:$K</definedName>
    <definedName name="Z_498493C3_769C_4143_9114_C68CD1D40B11_.wvu.Cols" localSheetId="3" hidden="1">'Names of Bidder'!$H:$O,'Names of Bidder'!$Z:$AC</definedName>
    <definedName name="Z_498493C3_769C_4143_9114_C68CD1D40B11_.wvu.Cols" localSheetId="4" hidden="1">'Sch-1'!$Q:$S,'Sch-1'!$AE:$AN</definedName>
    <definedName name="Z_498493C3_769C_4143_9114_C68CD1D40B11_.wvu.Cols" localSheetId="7" hidden="1">'Sch-2 Dis'!$K:$Q</definedName>
    <definedName name="Z_498493C3_769C_4143_9114_C68CD1D40B11_.wvu.Cols" localSheetId="8" hidden="1">'Sch-3 '!$R:$S,'Sch-3 '!$AK:$AP</definedName>
    <definedName name="Z_498493C3_769C_4143_9114_C68CD1D40B11_.wvu.Cols" localSheetId="9" hidden="1">'Sch-3 Dis'!$AA:$AF</definedName>
    <definedName name="Z_498493C3_769C_4143_9114_C68CD1D40B11_.wvu.Cols" localSheetId="10" hidden="1">'Sch-4'!$R:$S</definedName>
    <definedName name="Z_498493C3_769C_4143_9114_C68CD1D40B11_.wvu.Cols" localSheetId="11" hidden="1">'Sch-4b'!$R:$S</definedName>
    <definedName name="Z_498493C3_769C_4143_9114_C68CD1D40B11_.wvu.Cols" localSheetId="12" hidden="1">'Sch-5'!$I:$P</definedName>
    <definedName name="Z_498493C3_769C_4143_9114_C68CD1D40B11_.wvu.Cols" localSheetId="16" hidden="1">'Sch-7'!$P:$R,'Sch-7'!$AG:$AM</definedName>
    <definedName name="Z_498493C3_769C_4143_9114_C68CD1D40B11_.wvu.Cols" localSheetId="17" hidden="1">'Sch-7 Dis'!$AD:$AJ</definedName>
    <definedName name="Z_498493C3_769C_4143_9114_C68CD1D40B11_.wvu.FilterData" localSheetId="4" hidden="1">'Sch-1'!$A$21:$AZ$73</definedName>
    <definedName name="Z_498493C3_769C_4143_9114_C68CD1D40B11_.wvu.FilterData" localSheetId="5" hidden="1">'Sch-1 dis'!$A$16:$B$21</definedName>
    <definedName name="Z_498493C3_769C_4143_9114_C68CD1D40B11_.wvu.FilterData" localSheetId="6" hidden="1">'Sch-2'!$G$20:$J$75</definedName>
    <definedName name="Z_498493C3_769C_4143_9114_C68CD1D40B11_.wvu.FilterData" localSheetId="7" hidden="1">'Sch-2 Dis'!$A$15:$F$56</definedName>
    <definedName name="Z_498493C3_769C_4143_9114_C68CD1D40B11_.wvu.FilterData" localSheetId="8" hidden="1">'Sch-3 '!$A$19:$BB$70</definedName>
    <definedName name="Z_498493C3_769C_4143_9114_C68CD1D40B11_.wvu.FilterData" localSheetId="9" hidden="1">'Sch-3 Dis'!$A$15:$F$81</definedName>
    <definedName name="Z_498493C3_769C_4143_9114_C68CD1D40B11_.wvu.PrintArea" localSheetId="22" hidden="1">'Bid Form 2nd Envelope'!$A$1:$F$68</definedName>
    <definedName name="Z_498493C3_769C_4143_9114_C68CD1D40B11_.wvu.PrintArea" localSheetId="1" hidden="1">Cover!$A$1:$F$15</definedName>
    <definedName name="Z_498493C3_769C_4143_9114_C68CD1D40B11_.wvu.PrintArea" localSheetId="18" hidden="1">Discount!$A$2:$G$43</definedName>
    <definedName name="Z_498493C3_769C_4143_9114_C68CD1D40B11_.wvu.PrintArea" localSheetId="20" hidden="1">'Entry Tax'!$A$1:$E$16</definedName>
    <definedName name="Z_498493C3_769C_4143_9114_C68CD1D40B11_.wvu.PrintArea" localSheetId="2" hidden="1">Instructions!$A$1:$C$54</definedName>
    <definedName name="Z_498493C3_769C_4143_9114_C68CD1D40B11_.wvu.PrintArea" localSheetId="3" hidden="1">'Names of Bidder'!$B$1:$G$32</definedName>
    <definedName name="Z_498493C3_769C_4143_9114_C68CD1D40B11_.wvu.PrintArea" localSheetId="19" hidden="1">Octroi!$A$1:$E$16</definedName>
    <definedName name="Z_498493C3_769C_4143_9114_C68CD1D40B11_.wvu.PrintArea" localSheetId="21" hidden="1">'Other Taxes &amp; Duties'!$A$1:$F$16</definedName>
    <definedName name="Z_498493C3_769C_4143_9114_C68CD1D40B11_.wvu.PrintArea" localSheetId="24" hidden="1">'Q &amp; C'!$A$1:$F$38</definedName>
    <definedName name="Z_498493C3_769C_4143_9114_C68CD1D40B11_.wvu.PrintArea" localSheetId="23" hidden="1">'Q &amp; C (2)'!$A$1:$F$44</definedName>
    <definedName name="Z_498493C3_769C_4143_9114_C68CD1D40B11_.wvu.PrintArea" localSheetId="4" hidden="1">'Sch-1'!$A$1:$O$85</definedName>
    <definedName name="Z_498493C3_769C_4143_9114_C68CD1D40B11_.wvu.PrintArea" localSheetId="5" hidden="1">'Sch-1 dis'!$A$1:$G$84</definedName>
    <definedName name="Z_498493C3_769C_4143_9114_C68CD1D40B11_.wvu.PrintArea" localSheetId="6" hidden="1">'Sch-2'!$A$1:$J$82</definedName>
    <definedName name="Z_498493C3_769C_4143_9114_C68CD1D40B11_.wvu.PrintArea" localSheetId="7" hidden="1">'Sch-2 Dis'!$A$1:$F$62</definedName>
    <definedName name="Z_498493C3_769C_4143_9114_C68CD1D40B11_.wvu.PrintArea" localSheetId="8" hidden="1">'Sch-3 '!$A$1:$Q$78</definedName>
    <definedName name="Z_498493C3_769C_4143_9114_C68CD1D40B11_.wvu.PrintArea" localSheetId="9" hidden="1">'Sch-3 Dis'!$A$1:$F$87</definedName>
    <definedName name="Z_498493C3_769C_4143_9114_C68CD1D40B11_.wvu.PrintArea" localSheetId="10" hidden="1">'Sch-4'!$A$1:$Q$30</definedName>
    <definedName name="Z_498493C3_769C_4143_9114_C68CD1D40B11_.wvu.PrintArea" localSheetId="11" hidden="1">'Sch-4b'!$A$1:$Q$37</definedName>
    <definedName name="Z_498493C3_769C_4143_9114_C68CD1D40B11_.wvu.PrintArea" localSheetId="12" hidden="1">'Sch-5'!$A$1:$E$26</definedName>
    <definedName name="Z_498493C3_769C_4143_9114_C68CD1D40B11_.wvu.PrintArea" localSheetId="13" hidden="1">'Sch-5 Dis'!$A$1:$E$26</definedName>
    <definedName name="Z_498493C3_769C_4143_9114_C68CD1D40B11_.wvu.PrintArea" localSheetId="14" hidden="1">'Sch-6'!$A$1:$D$32</definedName>
    <definedName name="Z_498493C3_769C_4143_9114_C68CD1D40B11_.wvu.PrintArea" localSheetId="15" hidden="1">'Sch-6 After Discount'!$A$1:$D$32</definedName>
    <definedName name="Z_498493C3_769C_4143_9114_C68CD1D40B11_.wvu.PrintArea" localSheetId="16" hidden="1">'Sch-7'!$A$1:$N$25</definedName>
    <definedName name="Z_498493C3_769C_4143_9114_C68CD1D40B11_.wvu.PrintArea" localSheetId="17" hidden="1">'Sch-7 Dis'!$A$1:$G$28</definedName>
    <definedName name="Z_498493C3_769C_4143_9114_C68CD1D40B11_.wvu.PrintTitles" localSheetId="4" hidden="1">'Sch-1'!$15:$17</definedName>
    <definedName name="Z_498493C3_769C_4143_9114_C68CD1D40B11_.wvu.PrintTitles" localSheetId="5" hidden="1">'Sch-1 dis'!$14:$16</definedName>
    <definedName name="Z_498493C3_769C_4143_9114_C68CD1D40B11_.wvu.PrintTitles" localSheetId="6" hidden="1">'Sch-2'!$15:$17</definedName>
    <definedName name="Z_498493C3_769C_4143_9114_C68CD1D40B11_.wvu.PrintTitles" localSheetId="7" hidden="1">'Sch-2 Dis'!$13:$15</definedName>
    <definedName name="Z_498493C3_769C_4143_9114_C68CD1D40B11_.wvu.PrintTitles" localSheetId="8" hidden="1">'Sch-3 '!$13:$17</definedName>
    <definedName name="Z_498493C3_769C_4143_9114_C68CD1D40B11_.wvu.PrintTitles" localSheetId="9" hidden="1">'Sch-3 Dis'!$13:$15</definedName>
    <definedName name="Z_498493C3_769C_4143_9114_C68CD1D40B11_.wvu.PrintTitles" localSheetId="12" hidden="1">'Sch-5'!$3:$13</definedName>
    <definedName name="Z_498493C3_769C_4143_9114_C68CD1D40B11_.wvu.PrintTitles" localSheetId="13" hidden="1">'Sch-5 Dis'!$3:$13</definedName>
    <definedName name="Z_498493C3_769C_4143_9114_C68CD1D40B11_.wvu.PrintTitles" localSheetId="14" hidden="1">'Sch-6'!$3:$13</definedName>
    <definedName name="Z_498493C3_769C_4143_9114_C68CD1D40B11_.wvu.PrintTitles" localSheetId="15" hidden="1">'Sch-6 After Discount'!$3:$13</definedName>
    <definedName name="Z_498493C3_769C_4143_9114_C68CD1D40B11_.wvu.PrintTitles" localSheetId="16" hidden="1">'Sch-7'!$14:$14</definedName>
    <definedName name="Z_498493C3_769C_4143_9114_C68CD1D40B11_.wvu.PrintTitles" localSheetId="17" hidden="1">'Sch-7 Dis'!$14:$14</definedName>
    <definedName name="Z_498493C3_769C_4143_9114_C68CD1D40B11_.wvu.Rows" localSheetId="22" hidden="1">'Bid Form 2nd Envelope'!$25:$25,'Bid Form 2nd Envelope'!$52:$52</definedName>
    <definedName name="Z_498493C3_769C_4143_9114_C68CD1D40B11_.wvu.Rows" localSheetId="1" hidden="1">Cover!$7:$7</definedName>
    <definedName name="Z_498493C3_769C_4143_9114_C68CD1D40B11_.wvu.Rows" localSheetId="18" hidden="1">Discount!$22:$22,Discount!$29:$29,Discount!$32:$34</definedName>
    <definedName name="Z_498493C3_769C_4143_9114_C68CD1D40B11_.wvu.Rows" localSheetId="6" hidden="1">'Sch-2'!$18:$19</definedName>
    <definedName name="Z_498493C3_769C_4143_9114_C68CD1D40B11_.wvu.Rows" localSheetId="14" hidden="1">'Sch-6'!$22:$23</definedName>
    <definedName name="Z_498493C3_769C_4143_9114_C68CD1D40B11_.wvu.Rows" localSheetId="15" hidden="1">'Sch-6 After Discount'!$22:$23</definedName>
    <definedName name="Z_498493C3_769C_4143_9114_C68CD1D40B11_.wvu.Rows" localSheetId="16" hidden="1">'Sch-7'!$17:$18,'Sch-7'!$98:$216</definedName>
    <definedName name="Z_498493C3_769C_4143_9114_C68CD1D40B11_.wvu.Rows" localSheetId="17" hidden="1">'Sch-7 Dis'!$104:$222</definedName>
    <definedName name="Z_4AA1107B_A795_4744_B566_827168772C7A_.wvu.Cols" localSheetId="18" hidden="1">Discount!$H:$O</definedName>
    <definedName name="Z_4AA1107B_A795_4744_B566_827168772C7A_.wvu.Cols" localSheetId="6" hidden="1">'Sch-2'!$M:$R</definedName>
    <definedName name="Z_4AA1107B_A795_4744_B566_827168772C7A_.wvu.Cols" localSheetId="7" hidden="1">'Sch-2 Dis'!$K:$Q</definedName>
    <definedName name="Z_4AA1107B_A795_4744_B566_827168772C7A_.wvu.Cols" localSheetId="8" hidden="1">'Sch-3 '!$S:$AE,'Sch-3 '!$AK:$AP</definedName>
    <definedName name="Z_4AA1107B_A795_4744_B566_827168772C7A_.wvu.Cols" localSheetId="9" hidden="1">'Sch-3 Dis'!$AA:$AF</definedName>
    <definedName name="Z_4AA1107B_A795_4744_B566_827168772C7A_.wvu.Cols" localSheetId="12" hidden="1">'Sch-5'!$I:$P</definedName>
    <definedName name="Z_4AA1107B_A795_4744_B566_827168772C7A_.wvu.Cols" localSheetId="16" hidden="1">'Sch-7'!$O:$O,'Sch-7'!$AG:$AM</definedName>
    <definedName name="Z_4AA1107B_A795_4744_B566_827168772C7A_.wvu.Cols" localSheetId="17" hidden="1">'Sch-7 Dis'!$AD:$AJ</definedName>
    <definedName name="Z_4AA1107B_A795_4744_B566_827168772C7A_.wvu.FilterData" localSheetId="4" hidden="1">'Sch-1'!$A$18:$O$73</definedName>
    <definedName name="Z_4AA1107B_A795_4744_B566_827168772C7A_.wvu.FilterData" localSheetId="5" hidden="1">'Sch-1 dis'!$A$16:$B$21</definedName>
    <definedName name="Z_4AA1107B_A795_4744_B566_827168772C7A_.wvu.FilterData" localSheetId="6" hidden="1">'Sch-2'!$G$20:$J$75</definedName>
    <definedName name="Z_4AA1107B_A795_4744_B566_827168772C7A_.wvu.FilterData" localSheetId="7" hidden="1">'Sch-2 Dis'!$A$15:$F$56</definedName>
    <definedName name="Z_4AA1107B_A795_4744_B566_827168772C7A_.wvu.FilterData" localSheetId="8" hidden="1">'Sch-3 '!$A$18:$P$72</definedName>
    <definedName name="Z_4AA1107B_A795_4744_B566_827168772C7A_.wvu.FilterData" localSheetId="9" hidden="1">'Sch-3 Dis'!$A$15:$F$81</definedName>
    <definedName name="Z_4AA1107B_A795_4744_B566_827168772C7A_.wvu.PrintArea" localSheetId="22" hidden="1">'Bid Form 2nd Envelope'!$A$1:$F$68</definedName>
    <definedName name="Z_4AA1107B_A795_4744_B566_827168772C7A_.wvu.PrintArea" localSheetId="18" hidden="1">Discount!$A$2:$G$43</definedName>
    <definedName name="Z_4AA1107B_A795_4744_B566_827168772C7A_.wvu.PrintArea" localSheetId="20" hidden="1">'Entry Tax'!$A$1:$E$16</definedName>
    <definedName name="Z_4AA1107B_A795_4744_B566_827168772C7A_.wvu.PrintArea" localSheetId="2" hidden="1">Instructions!$A$1:$C$54</definedName>
    <definedName name="Z_4AA1107B_A795_4744_B566_827168772C7A_.wvu.PrintArea" localSheetId="3" hidden="1">'Names of Bidder'!$B$1:$G$32</definedName>
    <definedName name="Z_4AA1107B_A795_4744_B566_827168772C7A_.wvu.PrintArea" localSheetId="19" hidden="1">Octroi!$A$1:$E$16</definedName>
    <definedName name="Z_4AA1107B_A795_4744_B566_827168772C7A_.wvu.PrintArea" localSheetId="21" hidden="1">'Other Taxes &amp; Duties'!$A$1:$F$16</definedName>
    <definedName name="Z_4AA1107B_A795_4744_B566_827168772C7A_.wvu.PrintArea" localSheetId="24" hidden="1">'Q &amp; C'!$A$1:$F$38</definedName>
    <definedName name="Z_4AA1107B_A795_4744_B566_827168772C7A_.wvu.PrintArea" localSheetId="23" hidden="1">'Q &amp; C (2)'!$A$1:$F$44</definedName>
    <definedName name="Z_4AA1107B_A795_4744_B566_827168772C7A_.wvu.PrintArea" localSheetId="4" hidden="1">'Sch-1'!$A$1:$O$85</definedName>
    <definedName name="Z_4AA1107B_A795_4744_B566_827168772C7A_.wvu.PrintArea" localSheetId="5" hidden="1">'Sch-1 dis'!$A$1:$G$84</definedName>
    <definedName name="Z_4AA1107B_A795_4744_B566_827168772C7A_.wvu.PrintArea" localSheetId="6" hidden="1">'Sch-2'!$A$1:$J$80</definedName>
    <definedName name="Z_4AA1107B_A795_4744_B566_827168772C7A_.wvu.PrintArea" localSheetId="7" hidden="1">'Sch-2 Dis'!$A$1:$F$62</definedName>
    <definedName name="Z_4AA1107B_A795_4744_B566_827168772C7A_.wvu.PrintArea" localSheetId="8" hidden="1">'Sch-3 '!$A$1:$P$78</definedName>
    <definedName name="Z_4AA1107B_A795_4744_B566_827168772C7A_.wvu.PrintArea" localSheetId="9" hidden="1">'Sch-3 Dis'!$A$1:$F$87</definedName>
    <definedName name="Z_4AA1107B_A795_4744_B566_827168772C7A_.wvu.PrintArea" localSheetId="10" hidden="1">'Sch-4'!$A$1:$Q$30</definedName>
    <definedName name="Z_4AA1107B_A795_4744_B566_827168772C7A_.wvu.PrintArea" localSheetId="11" hidden="1">'Sch-4b'!$A$1:$Q$37</definedName>
    <definedName name="Z_4AA1107B_A795_4744_B566_827168772C7A_.wvu.PrintArea" localSheetId="12" hidden="1">'Sch-5'!$A$1:$E$26</definedName>
    <definedName name="Z_4AA1107B_A795_4744_B566_827168772C7A_.wvu.PrintArea" localSheetId="13" hidden="1">'Sch-5 Dis'!$A$1:$E$26</definedName>
    <definedName name="Z_4AA1107B_A795_4744_B566_827168772C7A_.wvu.PrintArea" localSheetId="14" hidden="1">'Sch-6'!$A$1:$D$32</definedName>
    <definedName name="Z_4AA1107B_A795_4744_B566_827168772C7A_.wvu.PrintArea" localSheetId="15" hidden="1">'Sch-6 After Discount'!$A$1:$D$32</definedName>
    <definedName name="Z_4AA1107B_A795_4744_B566_827168772C7A_.wvu.PrintArea" localSheetId="16" hidden="1">'Sch-7'!$A$1:$M$25</definedName>
    <definedName name="Z_4AA1107B_A795_4744_B566_827168772C7A_.wvu.PrintArea" localSheetId="17" hidden="1">'Sch-7 Dis'!$A$1:$G$28</definedName>
    <definedName name="Z_4AA1107B_A795_4744_B566_827168772C7A_.wvu.PrintTitles" localSheetId="4" hidden="1">'Sch-1'!$15:$17</definedName>
    <definedName name="Z_4AA1107B_A795_4744_B566_827168772C7A_.wvu.PrintTitles" localSheetId="5" hidden="1">'Sch-1 dis'!$14:$16</definedName>
    <definedName name="Z_4AA1107B_A795_4744_B566_827168772C7A_.wvu.PrintTitles" localSheetId="6" hidden="1">'Sch-2'!$15:$17</definedName>
    <definedName name="Z_4AA1107B_A795_4744_B566_827168772C7A_.wvu.PrintTitles" localSheetId="7" hidden="1">'Sch-2 Dis'!$13:$15</definedName>
    <definedName name="Z_4AA1107B_A795_4744_B566_827168772C7A_.wvu.PrintTitles" localSheetId="8" hidden="1">'Sch-3 '!$13:$17</definedName>
    <definedName name="Z_4AA1107B_A795_4744_B566_827168772C7A_.wvu.PrintTitles" localSheetId="9" hidden="1">'Sch-3 Dis'!$13:$15</definedName>
    <definedName name="Z_4AA1107B_A795_4744_B566_827168772C7A_.wvu.PrintTitles" localSheetId="12" hidden="1">'Sch-5'!$3:$13</definedName>
    <definedName name="Z_4AA1107B_A795_4744_B566_827168772C7A_.wvu.PrintTitles" localSheetId="13" hidden="1">'Sch-5 Dis'!$3:$13</definedName>
    <definedName name="Z_4AA1107B_A795_4744_B566_827168772C7A_.wvu.PrintTitles" localSheetId="14" hidden="1">'Sch-6'!$3:$13</definedName>
    <definedName name="Z_4AA1107B_A795_4744_B566_827168772C7A_.wvu.PrintTitles" localSheetId="15" hidden="1">'Sch-6 After Discount'!$3:$13</definedName>
    <definedName name="Z_4AA1107B_A795_4744_B566_827168772C7A_.wvu.PrintTitles" localSheetId="16" hidden="1">'Sch-7'!$14:$14</definedName>
    <definedName name="Z_4AA1107B_A795_4744_B566_827168772C7A_.wvu.PrintTitles" localSheetId="17" hidden="1">'Sch-7 Dis'!$14:$14</definedName>
    <definedName name="Z_4AA1107B_A795_4744_B566_827168772C7A_.wvu.Rows" localSheetId="1" hidden="1">Cover!$7:$7</definedName>
    <definedName name="Z_4AA1107B_A795_4744_B566_827168772C7A_.wvu.Rows" localSheetId="18" hidden="1">Discount!$32:$34</definedName>
    <definedName name="Z_4AA1107B_A795_4744_B566_827168772C7A_.wvu.Rows" localSheetId="6" hidden="1">'Sch-2'!#REF!,'Sch-2'!#REF!</definedName>
    <definedName name="Z_4AA1107B_A795_4744_B566_827168772C7A_.wvu.Rows" localSheetId="16" hidden="1">'Sch-7'!$22:$22,'Sch-7'!$98:$216</definedName>
    <definedName name="Z_4AA1107B_A795_4744_B566_827168772C7A_.wvu.Rows" localSheetId="17" hidden="1">'Sch-7 Dis'!$104:$222</definedName>
    <definedName name="Z_4F65FF32_EC61_4022_A399_2986D7B6B8B3_.wvu.Cols" localSheetId="22" hidden="1">'Bid Form 2nd Envelope'!$Z:$AJ</definedName>
    <definedName name="Z_4F65FF32_EC61_4022_A399_2986D7B6B8B3_.wvu.Cols" localSheetId="4" hidden="1">'Sch-1'!$Z:$AM</definedName>
    <definedName name="Z_4F65FF32_EC61_4022_A399_2986D7B6B8B3_.wvu.Cols" localSheetId="5" hidden="1">'Sch-1 dis'!$O:$AB</definedName>
    <definedName name="Z_4F65FF32_EC61_4022_A399_2986D7B6B8B3_.wvu.Cols" localSheetId="6" hidden="1">'Sch-2'!#REF!</definedName>
    <definedName name="Z_4F65FF32_EC61_4022_A399_2986D7B6B8B3_.wvu.Cols" localSheetId="7" hidden="1">'Sch-2 Dis'!$K:$Q</definedName>
    <definedName name="Z_4F65FF32_EC61_4022_A399_2986D7B6B8B3_.wvu.Cols" localSheetId="8" hidden="1">'Sch-3 '!$AK:$AP</definedName>
    <definedName name="Z_4F65FF32_EC61_4022_A399_2986D7B6B8B3_.wvu.Cols" localSheetId="9" hidden="1">'Sch-3 Dis'!$AA:$AF</definedName>
    <definedName name="Z_4F65FF32_EC61_4022_A399_2986D7B6B8B3_.wvu.Cols" localSheetId="12" hidden="1">'Sch-5'!$I:$P</definedName>
    <definedName name="Z_4F65FF32_EC61_4022_A399_2986D7B6B8B3_.wvu.Cols" localSheetId="13" hidden="1">'Sch-5 Dis'!$I:$P</definedName>
    <definedName name="Z_4F65FF32_EC61_4022_A399_2986D7B6B8B3_.wvu.Cols" localSheetId="16" hidden="1">'Sch-7'!$AG:$AM</definedName>
    <definedName name="Z_4F65FF32_EC61_4022_A399_2986D7B6B8B3_.wvu.Cols" localSheetId="17" hidden="1">'Sch-7 Dis'!$AD:$AJ</definedName>
    <definedName name="Z_4F65FF32_EC61_4022_A399_2986D7B6B8B3_.wvu.PrintArea" localSheetId="22" hidden="1">'Bid Form 2nd Envelope'!$A$1:$F$68</definedName>
    <definedName name="Z_4F65FF32_EC61_4022_A399_2986D7B6B8B3_.wvu.PrintArea" localSheetId="18" hidden="1">Discount!$A$2:$G$41</definedName>
    <definedName name="Z_4F65FF32_EC61_4022_A399_2986D7B6B8B3_.wvu.PrintArea" localSheetId="20" hidden="1">'Entry Tax'!$A$1:$E$16</definedName>
    <definedName name="Z_4F65FF32_EC61_4022_A399_2986D7B6B8B3_.wvu.PrintArea" localSheetId="2" hidden="1">Instructions!$A$1:$C$54</definedName>
    <definedName name="Z_4F65FF32_EC61_4022_A399_2986D7B6B8B3_.wvu.PrintArea" localSheetId="3" hidden="1">'Names of Bidder'!$B$1:$E$30</definedName>
    <definedName name="Z_4F65FF32_EC61_4022_A399_2986D7B6B8B3_.wvu.PrintArea" localSheetId="19" hidden="1">Octroi!$A$1:$E$16</definedName>
    <definedName name="Z_4F65FF32_EC61_4022_A399_2986D7B6B8B3_.wvu.PrintArea" localSheetId="21" hidden="1">'Other Taxes &amp; Duties'!$A$1:$F$16</definedName>
    <definedName name="Z_4F65FF32_EC61_4022_A399_2986D7B6B8B3_.wvu.PrintArea" localSheetId="24" hidden="1">'Q &amp; C'!$A$1:$F$38</definedName>
    <definedName name="Z_4F65FF32_EC61_4022_A399_2986D7B6B8B3_.wvu.PrintArea" localSheetId="4" hidden="1">'Sch-1'!$A$1:$O$86</definedName>
    <definedName name="Z_4F65FF32_EC61_4022_A399_2986D7B6B8B3_.wvu.PrintArea" localSheetId="5" hidden="1">'Sch-1 dis'!$A$1:$G$84</definedName>
    <definedName name="Z_4F65FF32_EC61_4022_A399_2986D7B6B8B3_.wvu.PrintArea" localSheetId="6" hidden="1">'Sch-2'!$A$1:$J$74</definedName>
    <definedName name="Z_4F65FF32_EC61_4022_A399_2986D7B6B8B3_.wvu.PrintArea" localSheetId="7" hidden="1">'Sch-2 Dis'!$A$1:$F$55</definedName>
    <definedName name="Z_4F65FF32_EC61_4022_A399_2986D7B6B8B3_.wvu.PrintArea" localSheetId="8" hidden="1">'Sch-3 '!$A$1:$P$71</definedName>
    <definedName name="Z_4F65FF32_EC61_4022_A399_2986D7B6B8B3_.wvu.PrintArea" localSheetId="9" hidden="1">'Sch-3 Dis'!$A$1:$F$80</definedName>
    <definedName name="Z_4F65FF32_EC61_4022_A399_2986D7B6B8B3_.wvu.PrintArea" localSheetId="10" hidden="1">'Sch-4'!$A$1:$Q$30</definedName>
    <definedName name="Z_4F65FF32_EC61_4022_A399_2986D7B6B8B3_.wvu.PrintArea" localSheetId="11" hidden="1">'Sch-4b'!$A$1:$Q$37</definedName>
    <definedName name="Z_4F65FF32_EC61_4022_A399_2986D7B6B8B3_.wvu.PrintArea" localSheetId="12" hidden="1">'Sch-5'!$A$1:$E$26</definedName>
    <definedName name="Z_4F65FF32_EC61_4022_A399_2986D7B6B8B3_.wvu.PrintArea" localSheetId="13" hidden="1">'Sch-5 Dis'!$A$1:$E$26</definedName>
    <definedName name="Z_4F65FF32_EC61_4022_A399_2986D7B6B8B3_.wvu.PrintArea" localSheetId="14" hidden="1">'Sch-6'!$A$1:$D$33</definedName>
    <definedName name="Z_4F65FF32_EC61_4022_A399_2986D7B6B8B3_.wvu.PrintArea" localSheetId="15" hidden="1">'Sch-6 After Discount'!$A$1:$D$33</definedName>
    <definedName name="Z_4F65FF32_EC61_4022_A399_2986D7B6B8B3_.wvu.PrintArea" localSheetId="16" hidden="1">'Sch-7'!$A$1:$M$25</definedName>
    <definedName name="Z_4F65FF32_EC61_4022_A399_2986D7B6B8B3_.wvu.PrintArea" localSheetId="17" hidden="1">'Sch-7 Dis'!$A$1:$G$28</definedName>
    <definedName name="Z_4F65FF32_EC61_4022_A399_2986D7B6B8B3_.wvu.PrintTitles" localSheetId="4" hidden="1">'Sch-1'!$15:$17</definedName>
    <definedName name="Z_4F65FF32_EC61_4022_A399_2986D7B6B8B3_.wvu.PrintTitles" localSheetId="5" hidden="1">'Sch-1 dis'!$14:$16</definedName>
    <definedName name="Z_4F65FF32_EC61_4022_A399_2986D7B6B8B3_.wvu.PrintTitles" localSheetId="6" hidden="1">'Sch-2'!$15:$17</definedName>
    <definedName name="Z_4F65FF32_EC61_4022_A399_2986D7B6B8B3_.wvu.PrintTitles" localSheetId="7" hidden="1">'Sch-2 Dis'!$13:$15</definedName>
    <definedName name="Z_4F65FF32_EC61_4022_A399_2986D7B6B8B3_.wvu.PrintTitles" localSheetId="8" hidden="1">'Sch-3 '!$13:$17</definedName>
    <definedName name="Z_4F65FF32_EC61_4022_A399_2986D7B6B8B3_.wvu.PrintTitles" localSheetId="9" hidden="1">'Sch-3 Dis'!$13:$15</definedName>
    <definedName name="Z_4F65FF32_EC61_4022_A399_2986D7B6B8B3_.wvu.PrintTitles" localSheetId="12" hidden="1">'Sch-5'!$3:$13</definedName>
    <definedName name="Z_4F65FF32_EC61_4022_A399_2986D7B6B8B3_.wvu.PrintTitles" localSheetId="13" hidden="1">'Sch-5 Dis'!$3:$13</definedName>
    <definedName name="Z_4F65FF32_EC61_4022_A399_2986D7B6B8B3_.wvu.PrintTitles" localSheetId="14" hidden="1">'Sch-6'!$3:$13</definedName>
    <definedName name="Z_4F65FF32_EC61_4022_A399_2986D7B6B8B3_.wvu.PrintTitles" localSheetId="15" hidden="1">'Sch-6 After Discount'!$3:$13</definedName>
    <definedName name="Z_4F65FF32_EC61_4022_A399_2986D7B6B8B3_.wvu.PrintTitles" localSheetId="16" hidden="1">'Sch-7'!$14:$14</definedName>
    <definedName name="Z_4F65FF32_EC61_4022_A399_2986D7B6B8B3_.wvu.PrintTitles" localSheetId="17" hidden="1">'Sch-7 Dis'!$14:$14</definedName>
    <definedName name="Z_4F65FF32_EC61_4022_A399_2986D7B6B8B3_.wvu.Rows" localSheetId="4" hidden="1">'Sch-1'!$111:$177</definedName>
    <definedName name="Z_4F65FF32_EC61_4022_A399_2986D7B6B8B3_.wvu.Rows" localSheetId="5" hidden="1">'Sch-1 dis'!$109:$175</definedName>
    <definedName name="Z_4F65FF32_EC61_4022_A399_2986D7B6B8B3_.wvu.Rows" localSheetId="6" hidden="1">'Sch-2'!#REF!</definedName>
    <definedName name="Z_4F65FF32_EC61_4022_A399_2986D7B6B8B3_.wvu.Rows" localSheetId="7" hidden="1">'Sch-2 Dis'!#REF!</definedName>
    <definedName name="Z_4F65FF32_EC61_4022_A399_2986D7B6B8B3_.wvu.Rows" localSheetId="8" hidden="1">'Sch-3 '!#REF!</definedName>
    <definedName name="Z_4F65FF32_EC61_4022_A399_2986D7B6B8B3_.wvu.Rows" localSheetId="9" hidden="1">'Sch-3 Dis'!#REF!</definedName>
    <definedName name="Z_4F65FF32_EC61_4022_A399_2986D7B6B8B3_.wvu.Rows" localSheetId="16" hidden="1">'Sch-7'!$98:$216</definedName>
    <definedName name="Z_4F65FF32_EC61_4022_A399_2986D7B6B8B3_.wvu.Rows" localSheetId="17" hidden="1">'Sch-7 Dis'!$104:$222</definedName>
    <definedName name="Z_58D82F59_8CF6_455F_B9F4_081499FDF243_.wvu.Cols" localSheetId="18" hidden="1">Discount!$H:$L</definedName>
    <definedName name="Z_58D82F59_8CF6_455F_B9F4_081499FDF243_.wvu.PrintArea" localSheetId="18" hidden="1">Discount!$A$2:$G$43</definedName>
    <definedName name="Z_58D82F59_8CF6_455F_B9F4_081499FDF243_.wvu.PrintArea" localSheetId="20" hidden="1">'Entry Tax'!$A$1:$E$16</definedName>
    <definedName name="Z_58D82F59_8CF6_455F_B9F4_081499FDF243_.wvu.PrintArea" localSheetId="19" hidden="1">Octroi!$A$1:$E$16</definedName>
    <definedName name="Z_58D82F59_8CF6_455F_B9F4_081499FDF243_.wvu.PrintArea" localSheetId="21" hidden="1">'Other Taxes &amp; Duties'!$A$1:$F$16</definedName>
    <definedName name="Z_58D82F59_8CF6_455F_B9F4_081499FDF243_.wvu.PrintArea" localSheetId="23" hidden="1">'Q &amp; C (2)'!$A$1:$F$43</definedName>
    <definedName name="Z_58D82F59_8CF6_455F_B9F4_081499FDF243_.wvu.Rows" localSheetId="18" hidden="1">Discount!$20:$20,Discount!$27:$27</definedName>
    <definedName name="Z_59ACD8B6_730E_4199_8297_1160D2A0693D_.wvu.PrintArea" localSheetId="23" hidden="1">'Q &amp; C (2)'!$A$1:$F$43</definedName>
    <definedName name="Z_696D9240_6693_44E8_B9A4_2BFADD101EE2_.wvu.Cols" localSheetId="18" hidden="1">Discount!$H:$L</definedName>
    <definedName name="Z_696D9240_6693_44E8_B9A4_2BFADD101EE2_.wvu.PrintArea" localSheetId="18" hidden="1">Discount!$A$2:$G$43</definedName>
    <definedName name="Z_696D9240_6693_44E8_B9A4_2BFADD101EE2_.wvu.PrintArea" localSheetId="20" hidden="1">'Entry Tax'!$A$1:$E$16</definedName>
    <definedName name="Z_696D9240_6693_44E8_B9A4_2BFADD101EE2_.wvu.PrintArea" localSheetId="19" hidden="1">Octroi!$A$1:$E$16</definedName>
    <definedName name="Z_696D9240_6693_44E8_B9A4_2BFADD101EE2_.wvu.PrintArea" localSheetId="21" hidden="1">'Other Taxes &amp; Duties'!$A$1:$F$16</definedName>
    <definedName name="Z_696D9240_6693_44E8_B9A4_2BFADD101EE2_.wvu.PrintArea" localSheetId="23" hidden="1">'Q &amp; C (2)'!$A$1:$F$43</definedName>
    <definedName name="Z_696D9240_6693_44E8_B9A4_2BFADD101EE2_.wvu.Rows" localSheetId="18" hidden="1">Discount!$20:$20,Discount!$27:$27</definedName>
    <definedName name="Z_6E345679_47E0_4044_94F8_40B7719CE719_.wvu.PrintArea" localSheetId="23" hidden="1">'Q &amp; C (2)'!$A$1:$F$43</definedName>
    <definedName name="Z_7487ED9F_BBED_4B2A_9631_22F1A430946B_.wvu.Cols" localSheetId="18" hidden="1">Discount!$H:$O</definedName>
    <definedName name="Z_7487ED9F_BBED_4B2A_9631_22F1A430946B_.wvu.Cols" localSheetId="6" hidden="1">'Sch-2'!$M:$R</definedName>
    <definedName name="Z_7487ED9F_BBED_4B2A_9631_22F1A430946B_.wvu.Cols" localSheetId="7" hidden="1">'Sch-2 Dis'!$K:$Q</definedName>
    <definedName name="Z_7487ED9F_BBED_4B2A_9631_22F1A430946B_.wvu.Cols" localSheetId="8" hidden="1">'Sch-3 '!$S:$AE,'Sch-3 '!$AK:$AP</definedName>
    <definedName name="Z_7487ED9F_BBED_4B2A_9631_22F1A430946B_.wvu.Cols" localSheetId="9" hidden="1">'Sch-3 Dis'!$AA:$AF</definedName>
    <definedName name="Z_7487ED9F_BBED_4B2A_9631_22F1A430946B_.wvu.Cols" localSheetId="12" hidden="1">'Sch-5'!$I:$P</definedName>
    <definedName name="Z_7487ED9F_BBED_4B2A_9631_22F1A430946B_.wvu.Cols" localSheetId="16" hidden="1">'Sch-7'!$O:$O,'Sch-7'!$AG:$AM</definedName>
    <definedName name="Z_7487ED9F_BBED_4B2A_9631_22F1A430946B_.wvu.Cols" localSheetId="17" hidden="1">'Sch-7 Dis'!$AD:$AJ</definedName>
    <definedName name="Z_7487ED9F_BBED_4B2A_9631_22F1A430946B_.wvu.FilterData" localSheetId="4" hidden="1">'Sch-1'!$A$18:$O$73</definedName>
    <definedName name="Z_7487ED9F_BBED_4B2A_9631_22F1A430946B_.wvu.FilterData" localSheetId="5" hidden="1">'Sch-1 dis'!$A$16:$B$21</definedName>
    <definedName name="Z_7487ED9F_BBED_4B2A_9631_22F1A430946B_.wvu.FilterData" localSheetId="6" hidden="1">'Sch-2'!$G$20:$J$75</definedName>
    <definedName name="Z_7487ED9F_BBED_4B2A_9631_22F1A430946B_.wvu.FilterData" localSheetId="7" hidden="1">'Sch-2 Dis'!$A$15:$F$56</definedName>
    <definedName name="Z_7487ED9F_BBED_4B2A_9631_22F1A430946B_.wvu.FilterData" localSheetId="8" hidden="1">'Sch-3 '!$A$18:$P$72</definedName>
    <definedName name="Z_7487ED9F_BBED_4B2A_9631_22F1A430946B_.wvu.FilterData" localSheetId="9" hidden="1">'Sch-3 Dis'!$A$15:$F$81</definedName>
    <definedName name="Z_7487ED9F_BBED_4B2A_9631_22F1A430946B_.wvu.PrintArea" localSheetId="22" hidden="1">'Bid Form 2nd Envelope'!$A$1:$F$68</definedName>
    <definedName name="Z_7487ED9F_BBED_4B2A_9631_22F1A430946B_.wvu.PrintArea" localSheetId="18" hidden="1">Discount!$A$2:$G$43</definedName>
    <definedName name="Z_7487ED9F_BBED_4B2A_9631_22F1A430946B_.wvu.PrintArea" localSheetId="20" hidden="1">'Entry Tax'!$A$1:$E$16</definedName>
    <definedName name="Z_7487ED9F_BBED_4B2A_9631_22F1A430946B_.wvu.PrintArea" localSheetId="2" hidden="1">Instructions!$A$1:$C$54</definedName>
    <definedName name="Z_7487ED9F_BBED_4B2A_9631_22F1A430946B_.wvu.PrintArea" localSheetId="3" hidden="1">'Names of Bidder'!$B$1:$G$32</definedName>
    <definedName name="Z_7487ED9F_BBED_4B2A_9631_22F1A430946B_.wvu.PrintArea" localSheetId="19" hidden="1">Octroi!$A$1:$E$16</definedName>
    <definedName name="Z_7487ED9F_BBED_4B2A_9631_22F1A430946B_.wvu.PrintArea" localSheetId="21" hidden="1">'Other Taxes &amp; Duties'!$A$1:$F$16</definedName>
    <definedName name="Z_7487ED9F_BBED_4B2A_9631_22F1A430946B_.wvu.PrintArea" localSheetId="24" hidden="1">'Q &amp; C'!$A$1:$F$38</definedName>
    <definedName name="Z_7487ED9F_BBED_4B2A_9631_22F1A430946B_.wvu.PrintArea" localSheetId="23" hidden="1">'Q &amp; C (2)'!$A$1:$F$44</definedName>
    <definedName name="Z_7487ED9F_BBED_4B2A_9631_22F1A430946B_.wvu.PrintArea" localSheetId="4" hidden="1">'Sch-1'!$A$1:$O$85</definedName>
    <definedName name="Z_7487ED9F_BBED_4B2A_9631_22F1A430946B_.wvu.PrintArea" localSheetId="5" hidden="1">'Sch-1 dis'!$A$1:$G$84</definedName>
    <definedName name="Z_7487ED9F_BBED_4B2A_9631_22F1A430946B_.wvu.PrintArea" localSheetId="6" hidden="1">'Sch-2'!$A$1:$J$80</definedName>
    <definedName name="Z_7487ED9F_BBED_4B2A_9631_22F1A430946B_.wvu.PrintArea" localSheetId="7" hidden="1">'Sch-2 Dis'!$A$1:$F$62</definedName>
    <definedName name="Z_7487ED9F_BBED_4B2A_9631_22F1A430946B_.wvu.PrintArea" localSheetId="8" hidden="1">'Sch-3 '!$A$1:$P$78</definedName>
    <definedName name="Z_7487ED9F_BBED_4B2A_9631_22F1A430946B_.wvu.PrintArea" localSheetId="9" hidden="1">'Sch-3 Dis'!$A$1:$F$87</definedName>
    <definedName name="Z_7487ED9F_BBED_4B2A_9631_22F1A430946B_.wvu.PrintArea" localSheetId="10" hidden="1">'Sch-4'!$A$1:$Q$30</definedName>
    <definedName name="Z_7487ED9F_BBED_4B2A_9631_22F1A430946B_.wvu.PrintArea" localSheetId="11" hidden="1">'Sch-4b'!$A$1:$Q$37</definedName>
    <definedName name="Z_7487ED9F_BBED_4B2A_9631_22F1A430946B_.wvu.PrintArea" localSheetId="12" hidden="1">'Sch-5'!$A$1:$E$26</definedName>
    <definedName name="Z_7487ED9F_BBED_4B2A_9631_22F1A430946B_.wvu.PrintArea" localSheetId="13" hidden="1">'Sch-5 Dis'!$A$1:$E$26</definedName>
    <definedName name="Z_7487ED9F_BBED_4B2A_9631_22F1A430946B_.wvu.PrintArea" localSheetId="14" hidden="1">'Sch-6'!$A$1:$D$32</definedName>
    <definedName name="Z_7487ED9F_BBED_4B2A_9631_22F1A430946B_.wvu.PrintArea" localSheetId="15" hidden="1">'Sch-6 After Discount'!$A$1:$D$32</definedName>
    <definedName name="Z_7487ED9F_BBED_4B2A_9631_22F1A430946B_.wvu.PrintArea" localSheetId="16" hidden="1">'Sch-7'!$A$1:$M$25</definedName>
    <definedName name="Z_7487ED9F_BBED_4B2A_9631_22F1A430946B_.wvu.PrintArea" localSheetId="17" hidden="1">'Sch-7 Dis'!$A$1:$G$28</definedName>
    <definedName name="Z_7487ED9F_BBED_4B2A_9631_22F1A430946B_.wvu.PrintTitles" localSheetId="4" hidden="1">'Sch-1'!$15:$17</definedName>
    <definedName name="Z_7487ED9F_BBED_4B2A_9631_22F1A430946B_.wvu.PrintTitles" localSheetId="5" hidden="1">'Sch-1 dis'!$14:$16</definedName>
    <definedName name="Z_7487ED9F_BBED_4B2A_9631_22F1A430946B_.wvu.PrintTitles" localSheetId="6" hidden="1">'Sch-2'!$15:$17</definedName>
    <definedName name="Z_7487ED9F_BBED_4B2A_9631_22F1A430946B_.wvu.PrintTitles" localSheetId="7" hidden="1">'Sch-2 Dis'!$13:$15</definedName>
    <definedName name="Z_7487ED9F_BBED_4B2A_9631_22F1A430946B_.wvu.PrintTitles" localSheetId="8" hidden="1">'Sch-3 '!$13:$17</definedName>
    <definedName name="Z_7487ED9F_BBED_4B2A_9631_22F1A430946B_.wvu.PrintTitles" localSheetId="9" hidden="1">'Sch-3 Dis'!$13:$15</definedName>
    <definedName name="Z_7487ED9F_BBED_4B2A_9631_22F1A430946B_.wvu.PrintTitles" localSheetId="12" hidden="1">'Sch-5'!$3:$13</definedName>
    <definedName name="Z_7487ED9F_BBED_4B2A_9631_22F1A430946B_.wvu.PrintTitles" localSheetId="13" hidden="1">'Sch-5 Dis'!$3:$13</definedName>
    <definedName name="Z_7487ED9F_BBED_4B2A_9631_22F1A430946B_.wvu.PrintTitles" localSheetId="14" hidden="1">'Sch-6'!$3:$13</definedName>
    <definedName name="Z_7487ED9F_BBED_4B2A_9631_22F1A430946B_.wvu.PrintTitles" localSheetId="15" hidden="1">'Sch-6 After Discount'!$3:$13</definedName>
    <definedName name="Z_7487ED9F_BBED_4B2A_9631_22F1A430946B_.wvu.PrintTitles" localSheetId="16" hidden="1">'Sch-7'!$14:$14</definedName>
    <definedName name="Z_7487ED9F_BBED_4B2A_9631_22F1A430946B_.wvu.PrintTitles" localSheetId="17" hidden="1">'Sch-7 Dis'!$14:$14</definedName>
    <definedName name="Z_7487ED9F_BBED_4B2A_9631_22F1A430946B_.wvu.Rows" localSheetId="1" hidden="1">Cover!$7:$7</definedName>
    <definedName name="Z_7487ED9F_BBED_4B2A_9631_22F1A430946B_.wvu.Rows" localSheetId="18" hidden="1">Discount!$32:$34</definedName>
    <definedName name="Z_7487ED9F_BBED_4B2A_9631_22F1A430946B_.wvu.Rows" localSheetId="6" hidden="1">'Sch-2'!#REF!,'Sch-2'!#REF!</definedName>
    <definedName name="Z_7487ED9F_BBED_4B2A_9631_22F1A430946B_.wvu.Rows" localSheetId="16" hidden="1">'Sch-7'!$22:$22,'Sch-7'!$98:$216</definedName>
    <definedName name="Z_7487ED9F_BBED_4B2A_9631_22F1A430946B_.wvu.Rows" localSheetId="17" hidden="1">'Sch-7 Dis'!$104:$222</definedName>
    <definedName name="Z_A34CC49F_E309_4C23_B4F6_1E3B307C10D1_.wvu.Cols" localSheetId="22" hidden="1">'Bid Form 2nd Envelope'!$G:$K,'Bid Form 2nd Envelope'!$Y:$AN</definedName>
    <definedName name="Z_A34CC49F_E309_4C23_B4F6_1E3B307C10D1_.wvu.Cols" localSheetId="18" hidden="1">Discount!$H:$K</definedName>
    <definedName name="Z_A34CC49F_E309_4C23_B4F6_1E3B307C10D1_.wvu.Cols" localSheetId="3" hidden="1">'Names of Bidder'!$H:$O,'Names of Bidder'!$Z:$AC</definedName>
    <definedName name="Z_A34CC49F_E309_4C23_B4F6_1E3B307C10D1_.wvu.Cols" localSheetId="4" hidden="1">'Sch-1'!$Q:$T</definedName>
    <definedName name="Z_A34CC49F_E309_4C23_B4F6_1E3B307C10D1_.wvu.Cols" localSheetId="7" hidden="1">'Sch-2 Dis'!$K:$Q</definedName>
    <definedName name="Z_A34CC49F_E309_4C23_B4F6_1E3B307C10D1_.wvu.Cols" localSheetId="8" hidden="1">'Sch-3 '!$R:$S,'Sch-3 '!$AK:$AP</definedName>
    <definedName name="Z_A34CC49F_E309_4C23_B4F6_1E3B307C10D1_.wvu.Cols" localSheetId="9" hidden="1">'Sch-3 Dis'!$AA:$AF</definedName>
    <definedName name="Z_A34CC49F_E309_4C23_B4F6_1E3B307C10D1_.wvu.Cols" localSheetId="10" hidden="1">'Sch-4'!$R:$S</definedName>
    <definedName name="Z_A34CC49F_E309_4C23_B4F6_1E3B307C10D1_.wvu.Cols" localSheetId="11" hidden="1">'Sch-4b'!$R:$S</definedName>
    <definedName name="Z_A34CC49F_E309_4C23_B4F6_1E3B307C10D1_.wvu.Cols" localSheetId="12" hidden="1">'Sch-5'!$I:$P</definedName>
    <definedName name="Z_A34CC49F_E309_4C23_B4F6_1E3B307C10D1_.wvu.Cols" localSheetId="16" hidden="1">'Sch-7'!$P:$R,'Sch-7'!$AG:$AM</definedName>
    <definedName name="Z_A34CC49F_E309_4C23_B4F6_1E3B307C10D1_.wvu.Cols" localSheetId="17" hidden="1">'Sch-7 Dis'!$AD:$AJ</definedName>
    <definedName name="Z_A34CC49F_E309_4C23_B4F6_1E3B307C10D1_.wvu.FilterData" localSheetId="4" hidden="1">'Sch-1'!$A$21:$AZ$73</definedName>
    <definedName name="Z_A34CC49F_E309_4C23_B4F6_1E3B307C10D1_.wvu.FilterData" localSheetId="5" hidden="1">'Sch-1 dis'!$A$16:$B$21</definedName>
    <definedName name="Z_A34CC49F_E309_4C23_B4F6_1E3B307C10D1_.wvu.FilterData" localSheetId="6" hidden="1">'Sch-2'!$G$20:$J$75</definedName>
    <definedName name="Z_A34CC49F_E309_4C23_B4F6_1E3B307C10D1_.wvu.FilterData" localSheetId="7" hidden="1">'Sch-2 Dis'!$A$15:$F$56</definedName>
    <definedName name="Z_A34CC49F_E309_4C23_B4F6_1E3B307C10D1_.wvu.FilterData" localSheetId="8" hidden="1">'Sch-3 '!$A$19:$BB$70</definedName>
    <definedName name="Z_A34CC49F_E309_4C23_B4F6_1E3B307C10D1_.wvu.FilterData" localSheetId="9" hidden="1">'Sch-3 Dis'!$A$15:$F$81</definedName>
    <definedName name="Z_A34CC49F_E309_4C23_B4F6_1E3B307C10D1_.wvu.PrintArea" localSheetId="22" hidden="1">'Bid Form 2nd Envelope'!$A$1:$F$68</definedName>
    <definedName name="Z_A34CC49F_E309_4C23_B4F6_1E3B307C10D1_.wvu.PrintArea" localSheetId="1" hidden="1">Cover!$A$1:$F$15</definedName>
    <definedName name="Z_A34CC49F_E309_4C23_B4F6_1E3B307C10D1_.wvu.PrintArea" localSheetId="18" hidden="1">Discount!$A$2:$G$43</definedName>
    <definedName name="Z_A34CC49F_E309_4C23_B4F6_1E3B307C10D1_.wvu.PrintArea" localSheetId="20" hidden="1">'Entry Tax'!$A$1:$E$16</definedName>
    <definedName name="Z_A34CC49F_E309_4C23_B4F6_1E3B307C10D1_.wvu.PrintArea" localSheetId="2" hidden="1">Instructions!$A$1:$C$54</definedName>
    <definedName name="Z_A34CC49F_E309_4C23_B4F6_1E3B307C10D1_.wvu.PrintArea" localSheetId="3" hidden="1">'Names of Bidder'!$B$1:$G$32</definedName>
    <definedName name="Z_A34CC49F_E309_4C23_B4F6_1E3B307C10D1_.wvu.PrintArea" localSheetId="19" hidden="1">Octroi!$A$1:$E$16</definedName>
    <definedName name="Z_A34CC49F_E309_4C23_B4F6_1E3B307C10D1_.wvu.PrintArea" localSheetId="21" hidden="1">'Other Taxes &amp; Duties'!$A$1:$F$16</definedName>
    <definedName name="Z_A34CC49F_E309_4C23_B4F6_1E3B307C10D1_.wvu.PrintArea" localSheetId="24" hidden="1">'Q &amp; C'!$A$1:$F$38</definedName>
    <definedName name="Z_A34CC49F_E309_4C23_B4F6_1E3B307C10D1_.wvu.PrintArea" localSheetId="23" hidden="1">'Q &amp; C (2)'!$A$1:$F$44</definedName>
    <definedName name="Z_A34CC49F_E309_4C23_B4F6_1E3B307C10D1_.wvu.PrintArea" localSheetId="4" hidden="1">'Sch-1'!$A$1:$O$85</definedName>
    <definedName name="Z_A34CC49F_E309_4C23_B4F6_1E3B307C10D1_.wvu.PrintArea" localSheetId="5" hidden="1">'Sch-1 dis'!$A$1:$G$84</definedName>
    <definedName name="Z_A34CC49F_E309_4C23_B4F6_1E3B307C10D1_.wvu.PrintArea" localSheetId="6" hidden="1">'Sch-2'!$A$1:$J$82</definedName>
    <definedName name="Z_A34CC49F_E309_4C23_B4F6_1E3B307C10D1_.wvu.PrintArea" localSheetId="7" hidden="1">'Sch-2 Dis'!$A$1:$F$62</definedName>
    <definedName name="Z_A34CC49F_E309_4C23_B4F6_1E3B307C10D1_.wvu.PrintArea" localSheetId="8" hidden="1">'Sch-3 '!$A$1:$Q$78</definedName>
    <definedName name="Z_A34CC49F_E309_4C23_B4F6_1E3B307C10D1_.wvu.PrintArea" localSheetId="9" hidden="1">'Sch-3 Dis'!$A$1:$F$87</definedName>
    <definedName name="Z_A34CC49F_E309_4C23_B4F6_1E3B307C10D1_.wvu.PrintArea" localSheetId="10" hidden="1">'Sch-4'!$A$1:$Q$30</definedName>
    <definedName name="Z_A34CC49F_E309_4C23_B4F6_1E3B307C10D1_.wvu.PrintArea" localSheetId="11" hidden="1">'Sch-4b'!$A$1:$Q$37</definedName>
    <definedName name="Z_A34CC49F_E309_4C23_B4F6_1E3B307C10D1_.wvu.PrintArea" localSheetId="12" hidden="1">'Sch-5'!$A$1:$E$26</definedName>
    <definedName name="Z_A34CC49F_E309_4C23_B4F6_1E3B307C10D1_.wvu.PrintArea" localSheetId="13" hidden="1">'Sch-5 Dis'!$A$1:$E$26</definedName>
    <definedName name="Z_A34CC49F_E309_4C23_B4F6_1E3B307C10D1_.wvu.PrintArea" localSheetId="14" hidden="1">'Sch-6'!$A$1:$D$32</definedName>
    <definedName name="Z_A34CC49F_E309_4C23_B4F6_1E3B307C10D1_.wvu.PrintArea" localSheetId="15" hidden="1">'Sch-6 After Discount'!$A$1:$D$32</definedName>
    <definedName name="Z_A34CC49F_E309_4C23_B4F6_1E3B307C10D1_.wvu.PrintArea" localSheetId="16" hidden="1">'Sch-7'!$A$1:$N$25</definedName>
    <definedName name="Z_A34CC49F_E309_4C23_B4F6_1E3B307C10D1_.wvu.PrintArea" localSheetId="17" hidden="1">'Sch-7 Dis'!$A$1:$G$28</definedName>
    <definedName name="Z_A34CC49F_E309_4C23_B4F6_1E3B307C10D1_.wvu.PrintTitles" localSheetId="4" hidden="1">'Sch-1'!$15:$17</definedName>
    <definedName name="Z_A34CC49F_E309_4C23_B4F6_1E3B307C10D1_.wvu.PrintTitles" localSheetId="5" hidden="1">'Sch-1 dis'!$14:$16</definedName>
    <definedName name="Z_A34CC49F_E309_4C23_B4F6_1E3B307C10D1_.wvu.PrintTitles" localSheetId="6" hidden="1">'Sch-2'!$15:$17</definedName>
    <definedName name="Z_A34CC49F_E309_4C23_B4F6_1E3B307C10D1_.wvu.PrintTitles" localSheetId="7" hidden="1">'Sch-2 Dis'!$13:$15</definedName>
    <definedName name="Z_A34CC49F_E309_4C23_B4F6_1E3B307C10D1_.wvu.PrintTitles" localSheetId="8" hidden="1">'Sch-3 '!$13:$17</definedName>
    <definedName name="Z_A34CC49F_E309_4C23_B4F6_1E3B307C10D1_.wvu.PrintTitles" localSheetId="9" hidden="1">'Sch-3 Dis'!$13:$15</definedName>
    <definedName name="Z_A34CC49F_E309_4C23_B4F6_1E3B307C10D1_.wvu.PrintTitles" localSheetId="12" hidden="1">'Sch-5'!$3:$13</definedName>
    <definedName name="Z_A34CC49F_E309_4C23_B4F6_1E3B307C10D1_.wvu.PrintTitles" localSheetId="13" hidden="1">'Sch-5 Dis'!$3:$13</definedName>
    <definedName name="Z_A34CC49F_E309_4C23_B4F6_1E3B307C10D1_.wvu.PrintTitles" localSheetId="14" hidden="1">'Sch-6'!$3:$13</definedName>
    <definedName name="Z_A34CC49F_E309_4C23_B4F6_1E3B307C10D1_.wvu.PrintTitles" localSheetId="15" hidden="1">'Sch-6 After Discount'!$3:$13</definedName>
    <definedName name="Z_A34CC49F_E309_4C23_B4F6_1E3B307C10D1_.wvu.PrintTitles" localSheetId="16" hidden="1">'Sch-7'!$14:$14</definedName>
    <definedName name="Z_A34CC49F_E309_4C23_B4F6_1E3B307C10D1_.wvu.PrintTitles" localSheetId="17" hidden="1">'Sch-7 Dis'!$14:$14</definedName>
    <definedName name="Z_A34CC49F_E309_4C23_B4F6_1E3B307C10D1_.wvu.Rows" localSheetId="22" hidden="1">'Bid Form 2nd Envelope'!$25:$25,'Bid Form 2nd Envelope'!$52:$52</definedName>
    <definedName name="Z_A34CC49F_E309_4C23_B4F6_1E3B307C10D1_.wvu.Rows" localSheetId="1" hidden="1">Cover!$7:$7</definedName>
    <definedName name="Z_A34CC49F_E309_4C23_B4F6_1E3B307C10D1_.wvu.Rows" localSheetId="18" hidden="1">Discount!$22:$22,Discount!$29:$29,Discount!$32:$34</definedName>
    <definedName name="Z_A34CC49F_E309_4C23_B4F6_1E3B307C10D1_.wvu.Rows" localSheetId="6" hidden="1">'Sch-2'!$18:$19</definedName>
    <definedName name="Z_A34CC49F_E309_4C23_B4F6_1E3B307C10D1_.wvu.Rows" localSheetId="14" hidden="1">'Sch-6'!$22:$23</definedName>
    <definedName name="Z_A34CC49F_E309_4C23_B4F6_1E3B307C10D1_.wvu.Rows" localSheetId="15" hidden="1">'Sch-6 After Discount'!$22:$23</definedName>
    <definedName name="Z_A34CC49F_E309_4C23_B4F6_1E3B307C10D1_.wvu.Rows" localSheetId="16" hidden="1">'Sch-7'!$17:$18,'Sch-7'!$98:$216</definedName>
    <definedName name="Z_A34CC49F_E309_4C23_B4F6_1E3B307C10D1_.wvu.Rows" localSheetId="17" hidden="1">'Sch-7 Dis'!$104:$222</definedName>
    <definedName name="Z_A7DBDDEF_9245_44C6_9EBF_032DB6E1C0A2_.wvu.Cols" localSheetId="18" hidden="1">Discount!$H:$O</definedName>
    <definedName name="Z_A7DBDDEF_9245_44C6_9EBF_032DB6E1C0A2_.wvu.Cols" localSheetId="4" hidden="1">'Sch-1'!$P:$P,'Sch-1'!$U:$W</definedName>
    <definedName name="Z_A7DBDDEF_9245_44C6_9EBF_032DB6E1C0A2_.wvu.Cols" localSheetId="6" hidden="1">'Sch-2'!$M:$R</definedName>
    <definedName name="Z_A7DBDDEF_9245_44C6_9EBF_032DB6E1C0A2_.wvu.Cols" localSheetId="7" hidden="1">'Sch-2 Dis'!$K:$Q</definedName>
    <definedName name="Z_A7DBDDEF_9245_44C6_9EBF_032DB6E1C0A2_.wvu.Cols" localSheetId="8" hidden="1">'Sch-3 '!$S:$AE,'Sch-3 '!$AK:$AP</definedName>
    <definedName name="Z_A7DBDDEF_9245_44C6_9EBF_032DB6E1C0A2_.wvu.Cols" localSheetId="9" hidden="1">'Sch-3 Dis'!$AA:$AF</definedName>
    <definedName name="Z_A7DBDDEF_9245_44C6_9EBF_032DB6E1C0A2_.wvu.Cols" localSheetId="12" hidden="1">'Sch-5'!$I:$P</definedName>
    <definedName name="Z_A7DBDDEF_9245_44C6_9EBF_032DB6E1C0A2_.wvu.Cols" localSheetId="16" hidden="1">'Sch-7'!$O:$O,'Sch-7'!$AG:$AM</definedName>
    <definedName name="Z_A7DBDDEF_9245_44C6_9EBF_032DB6E1C0A2_.wvu.Cols" localSheetId="17" hidden="1">'Sch-7 Dis'!$AD:$AJ</definedName>
    <definedName name="Z_A7DBDDEF_9245_44C6_9EBF_032DB6E1C0A2_.wvu.FilterData" localSheetId="4" hidden="1">'Sch-1'!$A$18:$O$73</definedName>
    <definedName name="Z_A7DBDDEF_9245_44C6_9EBF_032DB6E1C0A2_.wvu.FilterData" localSheetId="5" hidden="1">'Sch-1 dis'!$A$16:$B$21</definedName>
    <definedName name="Z_A7DBDDEF_9245_44C6_9EBF_032DB6E1C0A2_.wvu.FilterData" localSheetId="6" hidden="1">'Sch-2'!$G$20:$J$75</definedName>
    <definedName name="Z_A7DBDDEF_9245_44C6_9EBF_032DB6E1C0A2_.wvu.FilterData" localSheetId="7" hidden="1">'Sch-2 Dis'!$A$15:$F$56</definedName>
    <definedName name="Z_A7DBDDEF_9245_44C6_9EBF_032DB6E1C0A2_.wvu.FilterData" localSheetId="8" hidden="1">'Sch-3 '!$A$18:$P$72</definedName>
    <definedName name="Z_A7DBDDEF_9245_44C6_9EBF_032DB6E1C0A2_.wvu.FilterData" localSheetId="9" hidden="1">'Sch-3 Dis'!$A$15:$F$81</definedName>
    <definedName name="Z_A7DBDDEF_9245_44C6_9EBF_032DB6E1C0A2_.wvu.PrintArea" localSheetId="22" hidden="1">'Bid Form 2nd Envelope'!$A$1:$F$68</definedName>
    <definedName name="Z_A7DBDDEF_9245_44C6_9EBF_032DB6E1C0A2_.wvu.PrintArea" localSheetId="18" hidden="1">Discount!$A$2:$G$43</definedName>
    <definedName name="Z_A7DBDDEF_9245_44C6_9EBF_032DB6E1C0A2_.wvu.PrintArea" localSheetId="20" hidden="1">'Entry Tax'!$A$1:$E$16</definedName>
    <definedName name="Z_A7DBDDEF_9245_44C6_9EBF_032DB6E1C0A2_.wvu.PrintArea" localSheetId="2" hidden="1">Instructions!$A$1:$C$54</definedName>
    <definedName name="Z_A7DBDDEF_9245_44C6_9EBF_032DB6E1C0A2_.wvu.PrintArea" localSheetId="3" hidden="1">'Names of Bidder'!$B$1:$G$32</definedName>
    <definedName name="Z_A7DBDDEF_9245_44C6_9EBF_032DB6E1C0A2_.wvu.PrintArea" localSheetId="19" hidden="1">Octroi!$A$1:$E$16</definedName>
    <definedName name="Z_A7DBDDEF_9245_44C6_9EBF_032DB6E1C0A2_.wvu.PrintArea" localSheetId="21" hidden="1">'Other Taxes &amp; Duties'!$A$1:$F$16</definedName>
    <definedName name="Z_A7DBDDEF_9245_44C6_9EBF_032DB6E1C0A2_.wvu.PrintArea" localSheetId="24" hidden="1">'Q &amp; C'!$A$1:$F$38</definedName>
    <definedName name="Z_A7DBDDEF_9245_44C6_9EBF_032DB6E1C0A2_.wvu.PrintArea" localSheetId="23" hidden="1">'Q &amp; C (2)'!$A$1:$F$44</definedName>
    <definedName name="Z_A7DBDDEF_9245_44C6_9EBF_032DB6E1C0A2_.wvu.PrintArea" localSheetId="4" hidden="1">'Sch-1'!$A$1:$O$85</definedName>
    <definedName name="Z_A7DBDDEF_9245_44C6_9EBF_032DB6E1C0A2_.wvu.PrintArea" localSheetId="5" hidden="1">'Sch-1 dis'!$A$1:$G$84</definedName>
    <definedName name="Z_A7DBDDEF_9245_44C6_9EBF_032DB6E1C0A2_.wvu.PrintArea" localSheetId="6" hidden="1">'Sch-2'!$A$1:$J$80</definedName>
    <definedName name="Z_A7DBDDEF_9245_44C6_9EBF_032DB6E1C0A2_.wvu.PrintArea" localSheetId="7" hidden="1">'Sch-2 Dis'!$A$1:$F$62</definedName>
    <definedName name="Z_A7DBDDEF_9245_44C6_9EBF_032DB6E1C0A2_.wvu.PrintArea" localSheetId="8" hidden="1">'Sch-3 '!$A$1:$P$78</definedName>
    <definedName name="Z_A7DBDDEF_9245_44C6_9EBF_032DB6E1C0A2_.wvu.PrintArea" localSheetId="9" hidden="1">'Sch-3 Dis'!$A$1:$F$87</definedName>
    <definedName name="Z_A7DBDDEF_9245_44C6_9EBF_032DB6E1C0A2_.wvu.PrintArea" localSheetId="10" hidden="1">'Sch-4'!$A$1:$Q$30</definedName>
    <definedName name="Z_A7DBDDEF_9245_44C6_9EBF_032DB6E1C0A2_.wvu.PrintArea" localSheetId="11" hidden="1">'Sch-4b'!$A$1:$Q$37</definedName>
    <definedName name="Z_A7DBDDEF_9245_44C6_9EBF_032DB6E1C0A2_.wvu.PrintArea" localSheetId="12" hidden="1">'Sch-5'!$A$1:$E$26</definedName>
    <definedName name="Z_A7DBDDEF_9245_44C6_9EBF_032DB6E1C0A2_.wvu.PrintArea" localSheetId="13" hidden="1">'Sch-5 Dis'!$A$1:$E$26</definedName>
    <definedName name="Z_A7DBDDEF_9245_44C6_9EBF_032DB6E1C0A2_.wvu.PrintArea" localSheetId="14" hidden="1">'Sch-6'!$A$1:$D$32</definedName>
    <definedName name="Z_A7DBDDEF_9245_44C6_9EBF_032DB6E1C0A2_.wvu.PrintArea" localSheetId="15" hidden="1">'Sch-6 After Discount'!$A$1:$D$32</definedName>
    <definedName name="Z_A7DBDDEF_9245_44C6_9EBF_032DB6E1C0A2_.wvu.PrintArea" localSheetId="16" hidden="1">'Sch-7'!$A$1:$M$25</definedName>
    <definedName name="Z_A7DBDDEF_9245_44C6_9EBF_032DB6E1C0A2_.wvu.PrintArea" localSheetId="17" hidden="1">'Sch-7 Dis'!$A$1:$G$28</definedName>
    <definedName name="Z_A7DBDDEF_9245_44C6_9EBF_032DB6E1C0A2_.wvu.PrintTitles" localSheetId="4" hidden="1">'Sch-1'!$15:$17</definedName>
    <definedName name="Z_A7DBDDEF_9245_44C6_9EBF_032DB6E1C0A2_.wvu.PrintTitles" localSheetId="5" hidden="1">'Sch-1 dis'!$14:$16</definedName>
    <definedName name="Z_A7DBDDEF_9245_44C6_9EBF_032DB6E1C0A2_.wvu.PrintTitles" localSheetId="6" hidden="1">'Sch-2'!$15:$17</definedName>
    <definedName name="Z_A7DBDDEF_9245_44C6_9EBF_032DB6E1C0A2_.wvu.PrintTitles" localSheetId="7" hidden="1">'Sch-2 Dis'!$13:$15</definedName>
    <definedName name="Z_A7DBDDEF_9245_44C6_9EBF_032DB6E1C0A2_.wvu.PrintTitles" localSheetId="8" hidden="1">'Sch-3 '!$13:$17</definedName>
    <definedName name="Z_A7DBDDEF_9245_44C6_9EBF_032DB6E1C0A2_.wvu.PrintTitles" localSheetId="9" hidden="1">'Sch-3 Dis'!$13:$15</definedName>
    <definedName name="Z_A7DBDDEF_9245_44C6_9EBF_032DB6E1C0A2_.wvu.PrintTitles" localSheetId="12" hidden="1">'Sch-5'!$3:$13</definedName>
    <definedName name="Z_A7DBDDEF_9245_44C6_9EBF_032DB6E1C0A2_.wvu.PrintTitles" localSheetId="13" hidden="1">'Sch-5 Dis'!$3:$13</definedName>
    <definedName name="Z_A7DBDDEF_9245_44C6_9EBF_032DB6E1C0A2_.wvu.PrintTitles" localSheetId="14" hidden="1">'Sch-6'!$3:$13</definedName>
    <definedName name="Z_A7DBDDEF_9245_44C6_9EBF_032DB6E1C0A2_.wvu.PrintTitles" localSheetId="15" hidden="1">'Sch-6 After Discount'!$3:$13</definedName>
    <definedName name="Z_A7DBDDEF_9245_44C6_9EBF_032DB6E1C0A2_.wvu.PrintTitles" localSheetId="16" hidden="1">'Sch-7'!$14:$14</definedName>
    <definedName name="Z_A7DBDDEF_9245_44C6_9EBF_032DB6E1C0A2_.wvu.PrintTitles" localSheetId="17" hidden="1">'Sch-7 Dis'!$14:$14</definedName>
    <definedName name="Z_A7DBDDEF_9245_44C6_9EBF_032DB6E1C0A2_.wvu.Rows" localSheetId="1" hidden="1">Cover!$7:$7</definedName>
    <definedName name="Z_A7DBDDEF_9245_44C6_9EBF_032DB6E1C0A2_.wvu.Rows" localSheetId="18" hidden="1">Discount!$32:$34</definedName>
    <definedName name="Z_A7DBDDEF_9245_44C6_9EBF_032DB6E1C0A2_.wvu.Rows" localSheetId="4" hidden="1">'Sch-1'!#REF!,'Sch-1'!#REF!,'Sch-1'!#REF!,'Sch-1'!#REF!</definedName>
    <definedName name="Z_A7DBDDEF_9245_44C6_9EBF_032DB6E1C0A2_.wvu.Rows" localSheetId="6" hidden="1">'Sch-2'!#REF!,'Sch-2'!#REF!,'Sch-2'!#REF!,'Sch-2'!#REF!</definedName>
    <definedName name="Z_A7DBDDEF_9245_44C6_9EBF_032DB6E1C0A2_.wvu.Rows" localSheetId="8" hidden="1">'Sch-3 '!#REF!,'Sch-3 '!#REF!,'Sch-3 '!#REF!,'Sch-3 '!#REF!</definedName>
    <definedName name="Z_A7DBDDEF_9245_44C6_9EBF_032DB6E1C0A2_.wvu.Rows" localSheetId="16" hidden="1">'Sch-7'!$22:$22,'Sch-7'!$98:$216</definedName>
    <definedName name="Z_A7DBDDEF_9245_44C6_9EBF_032DB6E1C0A2_.wvu.Rows" localSheetId="17" hidden="1">'Sch-7 Dis'!$104:$222</definedName>
    <definedName name="Z_ABE23685_2FD7_47E7_9869_D7CE3FA76EDD_.wvu.Cols" localSheetId="22" hidden="1">'Bid Form 2nd Envelope'!$G:$K,'Bid Form 2nd Envelope'!$Y:$AN</definedName>
    <definedName name="Z_ABE23685_2FD7_47E7_9869_D7CE3FA76EDD_.wvu.Cols" localSheetId="18" hidden="1">Discount!$H:$K</definedName>
    <definedName name="Z_ABE23685_2FD7_47E7_9869_D7CE3FA76EDD_.wvu.Cols" localSheetId="3" hidden="1">'Names of Bidder'!$H:$R,'Names of Bidder'!$Z:$AC</definedName>
    <definedName name="Z_ABE23685_2FD7_47E7_9869_D7CE3FA76EDD_.wvu.Cols" localSheetId="4" hidden="1">'Sch-1'!$Q:$S,'Sch-1'!$AE:$AN</definedName>
    <definedName name="Z_ABE23685_2FD7_47E7_9869_D7CE3FA76EDD_.wvu.Cols" localSheetId="7" hidden="1">'Sch-2 Dis'!$K:$Q</definedName>
    <definedName name="Z_ABE23685_2FD7_47E7_9869_D7CE3FA76EDD_.wvu.Cols" localSheetId="8" hidden="1">'Sch-3 '!$R:$T,'Sch-3 '!$AK:$AP</definedName>
    <definedName name="Z_ABE23685_2FD7_47E7_9869_D7CE3FA76EDD_.wvu.Cols" localSheetId="9" hidden="1">'Sch-3 Dis'!$AA:$AF</definedName>
    <definedName name="Z_ABE23685_2FD7_47E7_9869_D7CE3FA76EDD_.wvu.Cols" localSheetId="10" hidden="1">'Sch-4'!$R:$T</definedName>
    <definedName name="Z_ABE23685_2FD7_47E7_9869_D7CE3FA76EDD_.wvu.Cols" localSheetId="11" hidden="1">'Sch-4b'!$R:$S</definedName>
    <definedName name="Z_ABE23685_2FD7_47E7_9869_D7CE3FA76EDD_.wvu.Cols" localSheetId="12" hidden="1">'Sch-5'!$I:$P</definedName>
    <definedName name="Z_ABE23685_2FD7_47E7_9869_D7CE3FA76EDD_.wvu.Cols" localSheetId="16" hidden="1">'Sch-7'!$P:$R,'Sch-7'!$AG:$AM</definedName>
    <definedName name="Z_ABE23685_2FD7_47E7_9869_D7CE3FA76EDD_.wvu.Cols" localSheetId="17" hidden="1">'Sch-7 Dis'!$AD:$AJ</definedName>
    <definedName name="Z_ABE23685_2FD7_47E7_9869_D7CE3FA76EDD_.wvu.FilterData" localSheetId="4" hidden="1">'Sch-1'!$H$1:$H$185</definedName>
    <definedName name="Z_ABE23685_2FD7_47E7_9869_D7CE3FA76EDD_.wvu.FilterData" localSheetId="5" hidden="1">'Sch-1 dis'!$A$16:$B$21</definedName>
    <definedName name="Z_ABE23685_2FD7_47E7_9869_D7CE3FA76EDD_.wvu.FilterData" localSheetId="6" hidden="1">'Sch-2'!$G$20:$J$75</definedName>
    <definedName name="Z_ABE23685_2FD7_47E7_9869_D7CE3FA76EDD_.wvu.FilterData" localSheetId="7" hidden="1">'Sch-2 Dis'!$A$15:$F$56</definedName>
    <definedName name="Z_ABE23685_2FD7_47E7_9869_D7CE3FA76EDD_.wvu.FilterData" localSheetId="8" hidden="1">'Sch-3 '!$A$19:$BB$70</definedName>
    <definedName name="Z_ABE23685_2FD7_47E7_9869_D7CE3FA76EDD_.wvu.FilterData" localSheetId="9" hidden="1">'Sch-3 Dis'!$A$15:$F$81</definedName>
    <definedName name="Z_ABE23685_2FD7_47E7_9869_D7CE3FA76EDD_.wvu.PrintArea" localSheetId="22" hidden="1">'Bid Form 2nd Envelope'!$A$1:$F$68</definedName>
    <definedName name="Z_ABE23685_2FD7_47E7_9869_D7CE3FA76EDD_.wvu.PrintArea" localSheetId="1" hidden="1">Cover!$A$1:$F$15</definedName>
    <definedName name="Z_ABE23685_2FD7_47E7_9869_D7CE3FA76EDD_.wvu.PrintArea" localSheetId="18" hidden="1">Discount!$A$2:$G$43</definedName>
    <definedName name="Z_ABE23685_2FD7_47E7_9869_D7CE3FA76EDD_.wvu.PrintArea" localSheetId="20" hidden="1">'Entry Tax'!$A$1:$E$16</definedName>
    <definedName name="Z_ABE23685_2FD7_47E7_9869_D7CE3FA76EDD_.wvu.PrintArea" localSheetId="2" hidden="1">Instructions!$A$1:$C$54</definedName>
    <definedName name="Z_ABE23685_2FD7_47E7_9869_D7CE3FA76EDD_.wvu.PrintArea" localSheetId="3" hidden="1">'Names of Bidder'!$B$1:$G$32</definedName>
    <definedName name="Z_ABE23685_2FD7_47E7_9869_D7CE3FA76EDD_.wvu.PrintArea" localSheetId="19" hidden="1">Octroi!$A$1:$E$16</definedName>
    <definedName name="Z_ABE23685_2FD7_47E7_9869_D7CE3FA76EDD_.wvu.PrintArea" localSheetId="21" hidden="1">'Other Taxes &amp; Duties'!$A$1:$F$16</definedName>
    <definedName name="Z_ABE23685_2FD7_47E7_9869_D7CE3FA76EDD_.wvu.PrintArea" localSheetId="24" hidden="1">'Q &amp; C'!$A$1:$F$38</definedName>
    <definedName name="Z_ABE23685_2FD7_47E7_9869_D7CE3FA76EDD_.wvu.PrintArea" localSheetId="23" hidden="1">'Q &amp; C (2)'!$A$1:$F$44</definedName>
    <definedName name="Z_ABE23685_2FD7_47E7_9869_D7CE3FA76EDD_.wvu.PrintArea" localSheetId="4" hidden="1">'Sch-1'!$A$1:$O$85</definedName>
    <definedName name="Z_ABE23685_2FD7_47E7_9869_D7CE3FA76EDD_.wvu.PrintArea" localSheetId="5" hidden="1">'Sch-1 dis'!$A$1:$G$84</definedName>
    <definedName name="Z_ABE23685_2FD7_47E7_9869_D7CE3FA76EDD_.wvu.PrintArea" localSheetId="6" hidden="1">'Sch-2'!$A$1:$J$82</definedName>
    <definedName name="Z_ABE23685_2FD7_47E7_9869_D7CE3FA76EDD_.wvu.PrintArea" localSheetId="7" hidden="1">'Sch-2 Dis'!$A$1:$F$62</definedName>
    <definedName name="Z_ABE23685_2FD7_47E7_9869_D7CE3FA76EDD_.wvu.PrintArea" localSheetId="8" hidden="1">'Sch-3 '!$A$1:$Q$78</definedName>
    <definedName name="Z_ABE23685_2FD7_47E7_9869_D7CE3FA76EDD_.wvu.PrintArea" localSheetId="9" hidden="1">'Sch-3 Dis'!$A$1:$F$87</definedName>
    <definedName name="Z_ABE23685_2FD7_47E7_9869_D7CE3FA76EDD_.wvu.PrintArea" localSheetId="10" hidden="1">'Sch-4'!$A$1:$Q$29</definedName>
    <definedName name="Z_ABE23685_2FD7_47E7_9869_D7CE3FA76EDD_.wvu.PrintArea" localSheetId="11" hidden="1">'Sch-4b'!$A$1:$Q$37</definedName>
    <definedName name="Z_ABE23685_2FD7_47E7_9869_D7CE3FA76EDD_.wvu.PrintArea" localSheetId="12" hidden="1">'Sch-5'!$A$1:$E$26</definedName>
    <definedName name="Z_ABE23685_2FD7_47E7_9869_D7CE3FA76EDD_.wvu.PrintArea" localSheetId="13" hidden="1">'Sch-5 Dis'!$A$1:$E$26</definedName>
    <definedName name="Z_ABE23685_2FD7_47E7_9869_D7CE3FA76EDD_.wvu.PrintArea" localSheetId="14" hidden="1">'Sch-6'!$A$1:$D$32</definedName>
    <definedName name="Z_ABE23685_2FD7_47E7_9869_D7CE3FA76EDD_.wvu.PrintArea" localSheetId="15" hidden="1">'Sch-6 After Discount'!$A$1:$D$32</definedName>
    <definedName name="Z_ABE23685_2FD7_47E7_9869_D7CE3FA76EDD_.wvu.PrintArea" localSheetId="16" hidden="1">'Sch-7'!$A$1:$N$25</definedName>
    <definedName name="Z_ABE23685_2FD7_47E7_9869_D7CE3FA76EDD_.wvu.PrintArea" localSheetId="17" hidden="1">'Sch-7 Dis'!$A$1:$G$28</definedName>
    <definedName name="Z_ABE23685_2FD7_47E7_9869_D7CE3FA76EDD_.wvu.PrintTitles" localSheetId="4" hidden="1">'Sch-1'!$15:$17</definedName>
    <definedName name="Z_ABE23685_2FD7_47E7_9869_D7CE3FA76EDD_.wvu.PrintTitles" localSheetId="5" hidden="1">'Sch-1 dis'!$14:$16</definedName>
    <definedName name="Z_ABE23685_2FD7_47E7_9869_D7CE3FA76EDD_.wvu.PrintTitles" localSheetId="6" hidden="1">'Sch-2'!$15:$17</definedName>
    <definedName name="Z_ABE23685_2FD7_47E7_9869_D7CE3FA76EDD_.wvu.PrintTitles" localSheetId="7" hidden="1">'Sch-2 Dis'!$13:$15</definedName>
    <definedName name="Z_ABE23685_2FD7_47E7_9869_D7CE3FA76EDD_.wvu.PrintTitles" localSheetId="8" hidden="1">'Sch-3 '!$13:$17</definedName>
    <definedName name="Z_ABE23685_2FD7_47E7_9869_D7CE3FA76EDD_.wvu.PrintTitles" localSheetId="9" hidden="1">'Sch-3 Dis'!$13:$15</definedName>
    <definedName name="Z_ABE23685_2FD7_47E7_9869_D7CE3FA76EDD_.wvu.PrintTitles" localSheetId="12" hidden="1">'Sch-5'!$3:$13</definedName>
    <definedName name="Z_ABE23685_2FD7_47E7_9869_D7CE3FA76EDD_.wvu.PrintTitles" localSheetId="13" hidden="1">'Sch-5 Dis'!$3:$13</definedName>
    <definedName name="Z_ABE23685_2FD7_47E7_9869_D7CE3FA76EDD_.wvu.PrintTitles" localSheetId="14" hidden="1">'Sch-6'!$3:$13</definedName>
    <definedName name="Z_ABE23685_2FD7_47E7_9869_D7CE3FA76EDD_.wvu.PrintTitles" localSheetId="15" hidden="1">'Sch-6 After Discount'!$3:$13</definedName>
    <definedName name="Z_ABE23685_2FD7_47E7_9869_D7CE3FA76EDD_.wvu.PrintTitles" localSheetId="16" hidden="1">'Sch-7'!$14:$14</definedName>
    <definedName name="Z_ABE23685_2FD7_47E7_9869_D7CE3FA76EDD_.wvu.PrintTitles" localSheetId="17" hidden="1">'Sch-7 Dis'!$14:$14</definedName>
    <definedName name="Z_ABE23685_2FD7_47E7_9869_D7CE3FA76EDD_.wvu.Rows" localSheetId="22" hidden="1">'Bid Form 2nd Envelope'!$25:$25,'Bid Form 2nd Envelope'!$52:$52</definedName>
    <definedName name="Z_ABE23685_2FD7_47E7_9869_D7CE3FA76EDD_.wvu.Rows" localSheetId="1" hidden="1">Cover!$7:$7</definedName>
    <definedName name="Z_ABE23685_2FD7_47E7_9869_D7CE3FA76EDD_.wvu.Rows" localSheetId="18" hidden="1">Discount!$22:$22,Discount!$29:$29,Discount!$32:$34</definedName>
    <definedName name="Z_ABE23685_2FD7_47E7_9869_D7CE3FA76EDD_.wvu.Rows" localSheetId="2" hidden="1">Instructions!$35:$36,Instructions!$43:$44</definedName>
    <definedName name="Z_ABE23685_2FD7_47E7_9869_D7CE3FA76EDD_.wvu.Rows" localSheetId="6" hidden="1">'Sch-2'!$18:$19</definedName>
    <definedName name="Z_ABE23685_2FD7_47E7_9869_D7CE3FA76EDD_.wvu.Rows" localSheetId="14" hidden="1">'Sch-6'!$22:$23</definedName>
    <definedName name="Z_ABE23685_2FD7_47E7_9869_D7CE3FA76EDD_.wvu.Rows" localSheetId="15" hidden="1">'Sch-6 After Discount'!$22:$23</definedName>
    <definedName name="Z_ABE23685_2FD7_47E7_9869_D7CE3FA76EDD_.wvu.Rows" localSheetId="16" hidden="1">'Sch-7'!$17:$18,'Sch-7'!$98:$216</definedName>
    <definedName name="Z_ABE23685_2FD7_47E7_9869_D7CE3FA76EDD_.wvu.Rows" localSheetId="17" hidden="1">'Sch-7 Dis'!$104:$222</definedName>
    <definedName name="Z_B23AD343_29DA_4CE0_BD10_47BF44F3782F_.wvu.Cols" localSheetId="18" hidden="1">Discount!$H:$O</definedName>
    <definedName name="Z_B23AD343_29DA_4CE0_BD10_47BF44F3782F_.wvu.Cols" localSheetId="4" hidden="1">'Sch-1'!$T:$AW</definedName>
    <definedName name="Z_B23AD343_29DA_4CE0_BD10_47BF44F3782F_.wvu.Cols" localSheetId="6" hidden="1">'Sch-2'!$M:$R</definedName>
    <definedName name="Z_B23AD343_29DA_4CE0_BD10_47BF44F3782F_.wvu.Cols" localSheetId="7" hidden="1">'Sch-2 Dis'!$K:$Q</definedName>
    <definedName name="Z_B23AD343_29DA_4CE0_BD10_47BF44F3782F_.wvu.Cols" localSheetId="8" hidden="1">'Sch-3 '!$S:$AE,'Sch-3 '!$AK:$AP</definedName>
    <definedName name="Z_B23AD343_29DA_4CE0_BD10_47BF44F3782F_.wvu.Cols" localSheetId="9" hidden="1">'Sch-3 Dis'!$AA:$AF</definedName>
    <definedName name="Z_B23AD343_29DA_4CE0_BD10_47BF44F3782F_.wvu.Cols" localSheetId="12" hidden="1">'Sch-5'!$I:$P</definedName>
    <definedName name="Z_B23AD343_29DA_4CE0_BD10_47BF44F3782F_.wvu.Cols" localSheetId="16" hidden="1">'Sch-7'!$O:$O,'Sch-7'!$AG:$AM</definedName>
    <definedName name="Z_B23AD343_29DA_4CE0_BD10_47BF44F3782F_.wvu.Cols" localSheetId="17" hidden="1">'Sch-7 Dis'!$AD:$AJ</definedName>
    <definedName name="Z_B23AD343_29DA_4CE0_BD10_47BF44F3782F_.wvu.FilterData" localSheetId="4" hidden="1">'Sch-1'!$A$18:$O$73</definedName>
    <definedName name="Z_B23AD343_29DA_4CE0_BD10_47BF44F3782F_.wvu.FilterData" localSheetId="5" hidden="1">'Sch-1 dis'!$A$16:$B$21</definedName>
    <definedName name="Z_B23AD343_29DA_4CE0_BD10_47BF44F3782F_.wvu.FilterData" localSheetId="6" hidden="1">'Sch-2'!$G$20:$J$75</definedName>
    <definedName name="Z_B23AD343_29DA_4CE0_BD10_47BF44F3782F_.wvu.FilterData" localSheetId="7" hidden="1">'Sch-2 Dis'!$A$15:$F$56</definedName>
    <definedName name="Z_B23AD343_29DA_4CE0_BD10_47BF44F3782F_.wvu.FilterData" localSheetId="8" hidden="1">'Sch-3 '!$A$18:$P$72</definedName>
    <definedName name="Z_B23AD343_29DA_4CE0_BD10_47BF44F3782F_.wvu.FilterData" localSheetId="9" hidden="1">'Sch-3 Dis'!$A$15:$F$81</definedName>
    <definedName name="Z_B23AD343_29DA_4CE0_BD10_47BF44F3782F_.wvu.PrintArea" localSheetId="22" hidden="1">'Bid Form 2nd Envelope'!$A$1:$F$68</definedName>
    <definedName name="Z_B23AD343_29DA_4CE0_BD10_47BF44F3782F_.wvu.PrintArea" localSheetId="18" hidden="1">Discount!$A$2:$G$43</definedName>
    <definedName name="Z_B23AD343_29DA_4CE0_BD10_47BF44F3782F_.wvu.PrintArea" localSheetId="20" hidden="1">'Entry Tax'!$A$1:$E$16</definedName>
    <definedName name="Z_B23AD343_29DA_4CE0_BD10_47BF44F3782F_.wvu.PrintArea" localSheetId="2" hidden="1">Instructions!$A$1:$C$54</definedName>
    <definedName name="Z_B23AD343_29DA_4CE0_BD10_47BF44F3782F_.wvu.PrintArea" localSheetId="3" hidden="1">'Names of Bidder'!$B$1:$E$30</definedName>
    <definedName name="Z_B23AD343_29DA_4CE0_BD10_47BF44F3782F_.wvu.PrintArea" localSheetId="19" hidden="1">Octroi!$A$1:$E$16</definedName>
    <definedName name="Z_B23AD343_29DA_4CE0_BD10_47BF44F3782F_.wvu.PrintArea" localSheetId="21" hidden="1">'Other Taxes &amp; Duties'!$A$1:$F$16</definedName>
    <definedName name="Z_B23AD343_29DA_4CE0_BD10_47BF44F3782F_.wvu.PrintArea" localSheetId="24" hidden="1">'Q &amp; C'!$A$1:$F$38</definedName>
    <definedName name="Z_B23AD343_29DA_4CE0_BD10_47BF44F3782F_.wvu.PrintArea" localSheetId="23" hidden="1">'Q &amp; C (2)'!$A$1:$F$44</definedName>
    <definedName name="Z_B23AD343_29DA_4CE0_BD10_47BF44F3782F_.wvu.PrintArea" localSheetId="4" hidden="1">'Sch-1'!$A$1:$O$85</definedName>
    <definedName name="Z_B23AD343_29DA_4CE0_BD10_47BF44F3782F_.wvu.PrintArea" localSheetId="5" hidden="1">'Sch-1 dis'!$A$1:$G$84</definedName>
    <definedName name="Z_B23AD343_29DA_4CE0_BD10_47BF44F3782F_.wvu.PrintArea" localSheetId="6" hidden="1">'Sch-2'!$A$1:$J$80</definedName>
    <definedName name="Z_B23AD343_29DA_4CE0_BD10_47BF44F3782F_.wvu.PrintArea" localSheetId="7" hidden="1">'Sch-2 Dis'!$A$1:$F$62</definedName>
    <definedName name="Z_B23AD343_29DA_4CE0_BD10_47BF44F3782F_.wvu.PrintArea" localSheetId="8" hidden="1">'Sch-3 '!$A$1:$P$78</definedName>
    <definedName name="Z_B23AD343_29DA_4CE0_BD10_47BF44F3782F_.wvu.PrintArea" localSheetId="9" hidden="1">'Sch-3 Dis'!$A$1:$F$87</definedName>
    <definedName name="Z_B23AD343_29DA_4CE0_BD10_47BF44F3782F_.wvu.PrintArea" localSheetId="10" hidden="1">'Sch-4'!$A$1:$Q$30</definedName>
    <definedName name="Z_B23AD343_29DA_4CE0_BD10_47BF44F3782F_.wvu.PrintArea" localSheetId="11" hidden="1">'Sch-4b'!$A$1:$Q$37</definedName>
    <definedName name="Z_B23AD343_29DA_4CE0_BD10_47BF44F3782F_.wvu.PrintArea" localSheetId="12" hidden="1">'Sch-5'!$A$1:$E$26</definedName>
    <definedName name="Z_B23AD343_29DA_4CE0_BD10_47BF44F3782F_.wvu.PrintArea" localSheetId="13" hidden="1">'Sch-5 Dis'!$A$1:$E$26</definedName>
    <definedName name="Z_B23AD343_29DA_4CE0_BD10_47BF44F3782F_.wvu.PrintArea" localSheetId="14" hidden="1">'Sch-6'!$A$1:$D$33</definedName>
    <definedName name="Z_B23AD343_29DA_4CE0_BD10_47BF44F3782F_.wvu.PrintArea" localSheetId="15" hidden="1">'Sch-6 After Discount'!$A$1:$D$33</definedName>
    <definedName name="Z_B23AD343_29DA_4CE0_BD10_47BF44F3782F_.wvu.PrintArea" localSheetId="16" hidden="1">'Sch-7'!$A$1:$M$25</definedName>
    <definedName name="Z_B23AD343_29DA_4CE0_BD10_47BF44F3782F_.wvu.PrintArea" localSheetId="17" hidden="1">'Sch-7 Dis'!$A$1:$G$28</definedName>
    <definedName name="Z_B23AD343_29DA_4CE0_BD10_47BF44F3782F_.wvu.PrintTitles" localSheetId="4" hidden="1">'Sch-1'!$15:$17</definedName>
    <definedName name="Z_B23AD343_29DA_4CE0_BD10_47BF44F3782F_.wvu.PrintTitles" localSheetId="5" hidden="1">'Sch-1 dis'!$14:$16</definedName>
    <definedName name="Z_B23AD343_29DA_4CE0_BD10_47BF44F3782F_.wvu.PrintTitles" localSheetId="6" hidden="1">'Sch-2'!$15:$17</definedName>
    <definedName name="Z_B23AD343_29DA_4CE0_BD10_47BF44F3782F_.wvu.PrintTitles" localSheetId="7" hidden="1">'Sch-2 Dis'!$13:$15</definedName>
    <definedName name="Z_B23AD343_29DA_4CE0_BD10_47BF44F3782F_.wvu.PrintTitles" localSheetId="8" hidden="1">'Sch-3 '!$13:$17</definedName>
    <definedName name="Z_B23AD343_29DA_4CE0_BD10_47BF44F3782F_.wvu.PrintTitles" localSheetId="9" hidden="1">'Sch-3 Dis'!$13:$15</definedName>
    <definedName name="Z_B23AD343_29DA_4CE0_BD10_47BF44F3782F_.wvu.PrintTitles" localSheetId="12" hidden="1">'Sch-5'!$3:$13</definedName>
    <definedName name="Z_B23AD343_29DA_4CE0_BD10_47BF44F3782F_.wvu.PrintTitles" localSheetId="13" hidden="1">'Sch-5 Dis'!$3:$13</definedName>
    <definedName name="Z_B23AD343_29DA_4CE0_BD10_47BF44F3782F_.wvu.PrintTitles" localSheetId="14" hidden="1">'Sch-6'!$3:$13</definedName>
    <definedName name="Z_B23AD343_29DA_4CE0_BD10_47BF44F3782F_.wvu.PrintTitles" localSheetId="15" hidden="1">'Sch-6 After Discount'!$3:$13</definedName>
    <definedName name="Z_B23AD343_29DA_4CE0_BD10_47BF44F3782F_.wvu.PrintTitles" localSheetId="16" hidden="1">'Sch-7'!$14:$14</definedName>
    <definedName name="Z_B23AD343_29DA_4CE0_BD10_47BF44F3782F_.wvu.PrintTitles" localSheetId="17" hidden="1">'Sch-7 Dis'!$14:$14</definedName>
    <definedName name="Z_B23AD343_29DA_4CE0_BD10_47BF44F3782F_.wvu.Rows" localSheetId="1" hidden="1">Cover!$7:$7</definedName>
    <definedName name="Z_B23AD343_29DA_4CE0_BD10_47BF44F3782F_.wvu.Rows" localSheetId="18" hidden="1">Discount!$32:$34</definedName>
    <definedName name="Z_B23AD343_29DA_4CE0_BD10_47BF44F3782F_.wvu.Rows" localSheetId="6" hidden="1">'Sch-2'!#REF!</definedName>
    <definedName name="Z_B23AD343_29DA_4CE0_BD10_47BF44F3782F_.wvu.Rows" localSheetId="16" hidden="1">'Sch-7'!$22:$22,'Sch-7'!$98:$216</definedName>
    <definedName name="Z_B23AD343_29DA_4CE0_BD10_47BF44F3782F_.wvu.Rows" localSheetId="17" hidden="1">'Sch-7 Dis'!$104:$222</definedName>
    <definedName name="Z_B3CE7B10_A914_4559_A6DA_AED8C22AFD6D_.wvu.Cols" localSheetId="18" hidden="1">Discount!$H:$O</definedName>
    <definedName name="Z_B3CE7B10_A914_4559_A6DA_AED8C22AFD6D_.wvu.Cols" localSheetId="4" hidden="1">'Sch-1'!$P:$AF</definedName>
    <definedName name="Z_B3CE7B10_A914_4559_A6DA_AED8C22AFD6D_.wvu.Cols" localSheetId="6" hidden="1">'Sch-2'!$M:$R</definedName>
    <definedName name="Z_B3CE7B10_A914_4559_A6DA_AED8C22AFD6D_.wvu.Cols" localSheetId="7" hidden="1">'Sch-2 Dis'!$K:$Q</definedName>
    <definedName name="Z_B3CE7B10_A914_4559_A6DA_AED8C22AFD6D_.wvu.Cols" localSheetId="8" hidden="1">'Sch-3 '!$S:$AE,'Sch-3 '!$AK:$AP</definedName>
    <definedName name="Z_B3CE7B10_A914_4559_A6DA_AED8C22AFD6D_.wvu.Cols" localSheetId="9" hidden="1">'Sch-3 Dis'!$AA:$AF</definedName>
    <definedName name="Z_B3CE7B10_A914_4559_A6DA_AED8C22AFD6D_.wvu.Cols" localSheetId="12" hidden="1">'Sch-5'!$I:$P</definedName>
    <definedName name="Z_B3CE7B10_A914_4559_A6DA_AED8C22AFD6D_.wvu.Cols" localSheetId="16" hidden="1">'Sch-7'!$O:$O,'Sch-7'!$AG:$AM</definedName>
    <definedName name="Z_B3CE7B10_A914_4559_A6DA_AED8C22AFD6D_.wvu.Cols" localSheetId="17" hidden="1">'Sch-7 Dis'!$AD:$AJ</definedName>
    <definedName name="Z_B3CE7B10_A914_4559_A6DA_AED8C22AFD6D_.wvu.FilterData" localSheetId="4" hidden="1">'Sch-1'!$A$18:$O$73</definedName>
    <definedName name="Z_B3CE7B10_A914_4559_A6DA_AED8C22AFD6D_.wvu.FilterData" localSheetId="5" hidden="1">'Sch-1 dis'!$A$16:$B$21</definedName>
    <definedName name="Z_B3CE7B10_A914_4559_A6DA_AED8C22AFD6D_.wvu.FilterData" localSheetId="6" hidden="1">'Sch-2'!$G$20:$J$75</definedName>
    <definedName name="Z_B3CE7B10_A914_4559_A6DA_AED8C22AFD6D_.wvu.FilterData" localSheetId="7" hidden="1">'Sch-2 Dis'!$A$15:$F$56</definedName>
    <definedName name="Z_B3CE7B10_A914_4559_A6DA_AED8C22AFD6D_.wvu.FilterData" localSheetId="8" hidden="1">'Sch-3 '!$A$18:$P$72</definedName>
    <definedName name="Z_B3CE7B10_A914_4559_A6DA_AED8C22AFD6D_.wvu.FilterData" localSheetId="9" hidden="1">'Sch-3 Dis'!$A$15:$F$81</definedName>
    <definedName name="Z_B3CE7B10_A914_4559_A6DA_AED8C22AFD6D_.wvu.PrintArea" localSheetId="22" hidden="1">'Bid Form 2nd Envelope'!$A$1:$F$68</definedName>
    <definedName name="Z_B3CE7B10_A914_4559_A6DA_AED8C22AFD6D_.wvu.PrintArea" localSheetId="18" hidden="1">Discount!$A$2:$G$43</definedName>
    <definedName name="Z_B3CE7B10_A914_4559_A6DA_AED8C22AFD6D_.wvu.PrintArea" localSheetId="20" hidden="1">'Entry Tax'!$A$1:$E$16</definedName>
    <definedName name="Z_B3CE7B10_A914_4559_A6DA_AED8C22AFD6D_.wvu.PrintArea" localSheetId="2" hidden="1">Instructions!$A$1:$C$54</definedName>
    <definedName name="Z_B3CE7B10_A914_4559_A6DA_AED8C22AFD6D_.wvu.PrintArea" localSheetId="3" hidden="1">'Names of Bidder'!$B$1:$G$32</definedName>
    <definedName name="Z_B3CE7B10_A914_4559_A6DA_AED8C22AFD6D_.wvu.PrintArea" localSheetId="19" hidden="1">Octroi!$A$1:$E$16</definedName>
    <definedName name="Z_B3CE7B10_A914_4559_A6DA_AED8C22AFD6D_.wvu.PrintArea" localSheetId="21" hidden="1">'Other Taxes &amp; Duties'!$A$1:$F$16</definedName>
    <definedName name="Z_B3CE7B10_A914_4559_A6DA_AED8C22AFD6D_.wvu.PrintArea" localSheetId="24" hidden="1">'Q &amp; C'!$A$1:$F$38</definedName>
    <definedName name="Z_B3CE7B10_A914_4559_A6DA_AED8C22AFD6D_.wvu.PrintArea" localSheetId="23" hidden="1">'Q &amp; C (2)'!$A$1:$F$44</definedName>
    <definedName name="Z_B3CE7B10_A914_4559_A6DA_AED8C22AFD6D_.wvu.PrintArea" localSheetId="4" hidden="1">'Sch-1'!$A$1:$O$85</definedName>
    <definedName name="Z_B3CE7B10_A914_4559_A6DA_AED8C22AFD6D_.wvu.PrintArea" localSheetId="5" hidden="1">'Sch-1 dis'!$A$1:$G$84</definedName>
    <definedName name="Z_B3CE7B10_A914_4559_A6DA_AED8C22AFD6D_.wvu.PrintArea" localSheetId="6" hidden="1">'Sch-2'!$A$1:$J$80</definedName>
    <definedName name="Z_B3CE7B10_A914_4559_A6DA_AED8C22AFD6D_.wvu.PrintArea" localSheetId="7" hidden="1">'Sch-2 Dis'!$A$1:$F$62</definedName>
    <definedName name="Z_B3CE7B10_A914_4559_A6DA_AED8C22AFD6D_.wvu.PrintArea" localSheetId="8" hidden="1">'Sch-3 '!$A$1:$P$78</definedName>
    <definedName name="Z_B3CE7B10_A914_4559_A6DA_AED8C22AFD6D_.wvu.PrintArea" localSheetId="9" hidden="1">'Sch-3 Dis'!$A$1:$F$87</definedName>
    <definedName name="Z_B3CE7B10_A914_4559_A6DA_AED8C22AFD6D_.wvu.PrintArea" localSheetId="10" hidden="1">'Sch-4'!$A$1:$Q$30</definedName>
    <definedName name="Z_B3CE7B10_A914_4559_A6DA_AED8C22AFD6D_.wvu.PrintArea" localSheetId="11" hidden="1">'Sch-4b'!$A$1:$Q$37</definedName>
    <definedName name="Z_B3CE7B10_A914_4559_A6DA_AED8C22AFD6D_.wvu.PrintArea" localSheetId="12" hidden="1">'Sch-5'!$A$1:$E$26</definedName>
    <definedName name="Z_B3CE7B10_A914_4559_A6DA_AED8C22AFD6D_.wvu.PrintArea" localSheetId="13" hidden="1">'Sch-5 Dis'!$A$1:$E$26</definedName>
    <definedName name="Z_B3CE7B10_A914_4559_A6DA_AED8C22AFD6D_.wvu.PrintArea" localSheetId="14" hidden="1">'Sch-6'!$A$1:$D$32</definedName>
    <definedName name="Z_B3CE7B10_A914_4559_A6DA_AED8C22AFD6D_.wvu.PrintArea" localSheetId="15" hidden="1">'Sch-6 After Discount'!$A$1:$D$32</definedName>
    <definedName name="Z_B3CE7B10_A914_4559_A6DA_AED8C22AFD6D_.wvu.PrintArea" localSheetId="16" hidden="1">'Sch-7'!$A$1:$M$25</definedName>
    <definedName name="Z_B3CE7B10_A914_4559_A6DA_AED8C22AFD6D_.wvu.PrintArea" localSheetId="17" hidden="1">'Sch-7 Dis'!$A$1:$G$28</definedName>
    <definedName name="Z_B3CE7B10_A914_4559_A6DA_AED8C22AFD6D_.wvu.PrintTitles" localSheetId="4" hidden="1">'Sch-1'!$15:$17</definedName>
    <definedName name="Z_B3CE7B10_A914_4559_A6DA_AED8C22AFD6D_.wvu.PrintTitles" localSheetId="5" hidden="1">'Sch-1 dis'!$14:$16</definedName>
    <definedName name="Z_B3CE7B10_A914_4559_A6DA_AED8C22AFD6D_.wvu.PrintTitles" localSheetId="6" hidden="1">'Sch-2'!$15:$17</definedName>
    <definedName name="Z_B3CE7B10_A914_4559_A6DA_AED8C22AFD6D_.wvu.PrintTitles" localSheetId="7" hidden="1">'Sch-2 Dis'!$13:$15</definedName>
    <definedName name="Z_B3CE7B10_A914_4559_A6DA_AED8C22AFD6D_.wvu.PrintTitles" localSheetId="8" hidden="1">'Sch-3 '!$13:$17</definedName>
    <definedName name="Z_B3CE7B10_A914_4559_A6DA_AED8C22AFD6D_.wvu.PrintTitles" localSheetId="9" hidden="1">'Sch-3 Dis'!$13:$15</definedName>
    <definedName name="Z_B3CE7B10_A914_4559_A6DA_AED8C22AFD6D_.wvu.PrintTitles" localSheetId="12" hidden="1">'Sch-5'!$3:$13</definedName>
    <definedName name="Z_B3CE7B10_A914_4559_A6DA_AED8C22AFD6D_.wvu.PrintTitles" localSheetId="13" hidden="1">'Sch-5 Dis'!$3:$13</definedName>
    <definedName name="Z_B3CE7B10_A914_4559_A6DA_AED8C22AFD6D_.wvu.PrintTitles" localSheetId="14" hidden="1">'Sch-6'!$3:$13</definedName>
    <definedName name="Z_B3CE7B10_A914_4559_A6DA_AED8C22AFD6D_.wvu.PrintTitles" localSheetId="15" hidden="1">'Sch-6 After Discount'!$3:$13</definedName>
    <definedName name="Z_B3CE7B10_A914_4559_A6DA_AED8C22AFD6D_.wvu.PrintTitles" localSheetId="16" hidden="1">'Sch-7'!$14:$14</definedName>
    <definedName name="Z_B3CE7B10_A914_4559_A6DA_AED8C22AFD6D_.wvu.PrintTitles" localSheetId="17" hidden="1">'Sch-7 Dis'!$14:$14</definedName>
    <definedName name="Z_B3CE7B10_A914_4559_A6DA_AED8C22AFD6D_.wvu.Rows" localSheetId="1" hidden="1">Cover!$7:$7</definedName>
    <definedName name="Z_B3CE7B10_A914_4559_A6DA_AED8C22AFD6D_.wvu.Rows" localSheetId="18" hidden="1">Discount!$32:$34</definedName>
    <definedName name="Z_B3CE7B10_A914_4559_A6DA_AED8C22AFD6D_.wvu.Rows" localSheetId="6" hidden="1">'Sch-2'!#REF!</definedName>
    <definedName name="Z_B3CE7B10_A914_4559_A6DA_AED8C22AFD6D_.wvu.Rows" localSheetId="16" hidden="1">'Sch-7'!$22:$22,'Sch-7'!$98:$216</definedName>
    <definedName name="Z_B3CE7B10_A914_4559_A6DA_AED8C22AFD6D_.wvu.Rows" localSheetId="17" hidden="1">'Sch-7 Dis'!$104:$222</definedName>
    <definedName name="Z_B835C05C_B615_4DCB_982D_4519616B3CD8_.wvu.Cols" localSheetId="18" hidden="1">Discount!$H:$P</definedName>
    <definedName name="Z_B835C05C_B615_4DCB_982D_4519616B3CD8_.wvu.Cols" localSheetId="4" hidden="1">'Sch-1'!$T:$W</definedName>
    <definedName name="Z_B835C05C_B615_4DCB_982D_4519616B3CD8_.wvu.Cols" localSheetId="6" hidden="1">'Sch-2'!$K:$T</definedName>
    <definedName name="Z_B835C05C_B615_4DCB_982D_4519616B3CD8_.wvu.Cols" localSheetId="7" hidden="1">'Sch-2 Dis'!$K:$Q</definedName>
    <definedName name="Z_B835C05C_B615_4DCB_982D_4519616B3CD8_.wvu.Cols" localSheetId="8" hidden="1">'Sch-3 '!$S:$AE,'Sch-3 '!$AK:$AP</definedName>
    <definedName name="Z_B835C05C_B615_4DCB_982D_4519616B3CD8_.wvu.Cols" localSheetId="9" hidden="1">'Sch-3 Dis'!$AA:$AF</definedName>
    <definedName name="Z_B835C05C_B615_4DCB_982D_4519616B3CD8_.wvu.Cols" localSheetId="12" hidden="1">'Sch-5'!$I:$P</definedName>
    <definedName name="Z_B835C05C_B615_4DCB_982D_4519616B3CD8_.wvu.Cols" localSheetId="16" hidden="1">'Sch-7'!$O:$O,'Sch-7'!$AG:$AM</definedName>
    <definedName name="Z_B835C05C_B615_4DCB_982D_4519616B3CD8_.wvu.Cols" localSheetId="17" hidden="1">'Sch-7 Dis'!$AD:$AJ</definedName>
    <definedName name="Z_B835C05C_B615_4DCB_982D_4519616B3CD8_.wvu.FilterData" localSheetId="4" hidden="1">'Sch-1'!$A$21:$BA$77</definedName>
    <definedName name="Z_B835C05C_B615_4DCB_982D_4519616B3CD8_.wvu.FilterData" localSheetId="5" hidden="1">'Sch-1 dis'!$A$16:$B$21</definedName>
    <definedName name="Z_B835C05C_B615_4DCB_982D_4519616B3CD8_.wvu.FilterData" localSheetId="6" hidden="1">'Sch-2'!$G$20:$J$75</definedName>
    <definedName name="Z_B835C05C_B615_4DCB_982D_4519616B3CD8_.wvu.FilterData" localSheetId="7" hidden="1">'Sch-2 Dis'!$A$15:$F$56</definedName>
    <definedName name="Z_B835C05C_B615_4DCB_982D_4519616B3CD8_.wvu.FilterData" localSheetId="8" hidden="1">'Sch-3 '!$A$19:$BB$72</definedName>
    <definedName name="Z_B835C05C_B615_4DCB_982D_4519616B3CD8_.wvu.FilterData" localSheetId="9" hidden="1">'Sch-3 Dis'!$A$15:$F$81</definedName>
    <definedName name="Z_B835C05C_B615_4DCB_982D_4519616B3CD8_.wvu.PrintArea" localSheetId="22" hidden="1">'Bid Form 2nd Envelope'!$A$1:$F$68</definedName>
    <definedName name="Z_B835C05C_B615_4DCB_982D_4519616B3CD8_.wvu.PrintArea" localSheetId="18" hidden="1">Discount!$A$2:$G$43</definedName>
    <definedName name="Z_B835C05C_B615_4DCB_982D_4519616B3CD8_.wvu.PrintArea" localSheetId="20" hidden="1">'Entry Tax'!$A$1:$E$16</definedName>
    <definedName name="Z_B835C05C_B615_4DCB_982D_4519616B3CD8_.wvu.PrintArea" localSheetId="2" hidden="1">Instructions!$A$1:$C$54</definedName>
    <definedName name="Z_B835C05C_B615_4DCB_982D_4519616B3CD8_.wvu.PrintArea" localSheetId="3" hidden="1">'Names of Bidder'!$B$1:$G$32</definedName>
    <definedName name="Z_B835C05C_B615_4DCB_982D_4519616B3CD8_.wvu.PrintArea" localSheetId="19" hidden="1">Octroi!$A$1:$E$16</definedName>
    <definedName name="Z_B835C05C_B615_4DCB_982D_4519616B3CD8_.wvu.PrintArea" localSheetId="21" hidden="1">'Other Taxes &amp; Duties'!$A$1:$F$16</definedName>
    <definedName name="Z_B835C05C_B615_4DCB_982D_4519616B3CD8_.wvu.PrintArea" localSheetId="24" hidden="1">'Q &amp; C'!$A$1:$F$38</definedName>
    <definedName name="Z_B835C05C_B615_4DCB_982D_4519616B3CD8_.wvu.PrintArea" localSheetId="23" hidden="1">'Q &amp; C (2)'!$A$1:$F$44</definedName>
    <definedName name="Z_B835C05C_B615_4DCB_982D_4519616B3CD8_.wvu.PrintArea" localSheetId="4" hidden="1">'Sch-1'!$A$1:$O$85</definedName>
    <definedName name="Z_B835C05C_B615_4DCB_982D_4519616B3CD8_.wvu.PrintArea" localSheetId="5" hidden="1">'Sch-1 dis'!$A$1:$G$84</definedName>
    <definedName name="Z_B835C05C_B615_4DCB_982D_4519616B3CD8_.wvu.PrintArea" localSheetId="6" hidden="1">'Sch-2'!$A$1:$J$80</definedName>
    <definedName name="Z_B835C05C_B615_4DCB_982D_4519616B3CD8_.wvu.PrintArea" localSheetId="7" hidden="1">'Sch-2 Dis'!$A$1:$F$62</definedName>
    <definedName name="Z_B835C05C_B615_4DCB_982D_4519616B3CD8_.wvu.PrintArea" localSheetId="8" hidden="1">'Sch-3 '!$A$1:$P$78</definedName>
    <definedName name="Z_B835C05C_B615_4DCB_982D_4519616B3CD8_.wvu.PrintArea" localSheetId="9" hidden="1">'Sch-3 Dis'!$A$1:$F$87</definedName>
    <definedName name="Z_B835C05C_B615_4DCB_982D_4519616B3CD8_.wvu.PrintArea" localSheetId="10" hidden="1">'Sch-4'!$A$1:$Q$30</definedName>
    <definedName name="Z_B835C05C_B615_4DCB_982D_4519616B3CD8_.wvu.PrintArea" localSheetId="11" hidden="1">'Sch-4b'!$A$1:$Q$37</definedName>
    <definedName name="Z_B835C05C_B615_4DCB_982D_4519616B3CD8_.wvu.PrintArea" localSheetId="12" hidden="1">'Sch-5'!$A$1:$E$26</definedName>
    <definedName name="Z_B835C05C_B615_4DCB_982D_4519616B3CD8_.wvu.PrintArea" localSheetId="13" hidden="1">'Sch-5 Dis'!$A$1:$E$26</definedName>
    <definedName name="Z_B835C05C_B615_4DCB_982D_4519616B3CD8_.wvu.PrintArea" localSheetId="14" hidden="1">'Sch-6'!$A$1:$D$32</definedName>
    <definedName name="Z_B835C05C_B615_4DCB_982D_4519616B3CD8_.wvu.PrintArea" localSheetId="15" hidden="1">'Sch-6 After Discount'!$A$1:$D$32</definedName>
    <definedName name="Z_B835C05C_B615_4DCB_982D_4519616B3CD8_.wvu.PrintArea" localSheetId="16" hidden="1">'Sch-7'!$A$1:$M$25</definedName>
    <definedName name="Z_B835C05C_B615_4DCB_982D_4519616B3CD8_.wvu.PrintArea" localSheetId="17" hidden="1">'Sch-7 Dis'!$A$1:$G$28</definedName>
    <definedName name="Z_B835C05C_B615_4DCB_982D_4519616B3CD8_.wvu.PrintTitles" localSheetId="4" hidden="1">'Sch-1'!$15:$17</definedName>
    <definedName name="Z_B835C05C_B615_4DCB_982D_4519616B3CD8_.wvu.PrintTitles" localSheetId="5" hidden="1">'Sch-1 dis'!$14:$16</definedName>
    <definedName name="Z_B835C05C_B615_4DCB_982D_4519616B3CD8_.wvu.PrintTitles" localSheetId="6" hidden="1">'Sch-2'!$15:$17</definedName>
    <definedName name="Z_B835C05C_B615_4DCB_982D_4519616B3CD8_.wvu.PrintTitles" localSheetId="7" hidden="1">'Sch-2 Dis'!$13:$15</definedName>
    <definedName name="Z_B835C05C_B615_4DCB_982D_4519616B3CD8_.wvu.PrintTitles" localSheetId="8" hidden="1">'Sch-3 '!$13:$17</definedName>
    <definedName name="Z_B835C05C_B615_4DCB_982D_4519616B3CD8_.wvu.PrintTitles" localSheetId="9" hidden="1">'Sch-3 Dis'!$13:$15</definedName>
    <definedName name="Z_B835C05C_B615_4DCB_982D_4519616B3CD8_.wvu.PrintTitles" localSheetId="12" hidden="1">'Sch-5'!$3:$13</definedName>
    <definedName name="Z_B835C05C_B615_4DCB_982D_4519616B3CD8_.wvu.PrintTitles" localSheetId="13" hidden="1">'Sch-5 Dis'!$3:$13</definedName>
    <definedName name="Z_B835C05C_B615_4DCB_982D_4519616B3CD8_.wvu.PrintTitles" localSheetId="14" hidden="1">'Sch-6'!$3:$13</definedName>
    <definedName name="Z_B835C05C_B615_4DCB_982D_4519616B3CD8_.wvu.PrintTitles" localSheetId="15" hidden="1">'Sch-6 After Discount'!$3:$13</definedName>
    <definedName name="Z_B835C05C_B615_4DCB_982D_4519616B3CD8_.wvu.PrintTitles" localSheetId="16" hidden="1">'Sch-7'!$14:$14</definedName>
    <definedName name="Z_B835C05C_B615_4DCB_982D_4519616B3CD8_.wvu.PrintTitles" localSheetId="17" hidden="1">'Sch-7 Dis'!$14:$14</definedName>
    <definedName name="Z_B835C05C_B615_4DCB_982D_4519616B3CD8_.wvu.Rows" localSheetId="1" hidden="1">Cover!$7:$7</definedName>
    <definedName name="Z_B835C05C_B615_4DCB_982D_4519616B3CD8_.wvu.Rows" localSheetId="18" hidden="1">Discount!$23:$23,Discount!$30:$30,Discount!$32:$34</definedName>
    <definedName name="Z_B835C05C_B615_4DCB_982D_4519616B3CD8_.wvu.Rows" localSheetId="4" hidden="1">'Sch-1'!$18:$19</definedName>
    <definedName name="Z_B835C05C_B615_4DCB_982D_4519616B3CD8_.wvu.Rows" localSheetId="8" hidden="1">'Sch-3 '!#REF!</definedName>
    <definedName name="Z_B835C05C_B615_4DCB_982D_4519616B3CD8_.wvu.Rows" localSheetId="16" hidden="1">'Sch-7'!$22:$22,'Sch-7'!#REF!,'Sch-7'!$98:$216</definedName>
    <definedName name="Z_B835C05C_B615_4DCB_982D_4519616B3CD8_.wvu.Rows" localSheetId="17" hidden="1">'Sch-7 Dis'!$104:$222</definedName>
    <definedName name="Z_C431BC99_7569_44AB_83F6_AB73BDED3783_.wvu.Cols" localSheetId="18" hidden="1">Discount!$H:$P</definedName>
    <definedName name="Z_C431BC99_7569_44AB_83F6_AB73BDED3783_.wvu.Cols" localSheetId="4" hidden="1">'Sch-1'!$U:$X</definedName>
    <definedName name="Z_C431BC99_7569_44AB_83F6_AB73BDED3783_.wvu.Cols" localSheetId="6" hidden="1">'Sch-2'!$K:$T</definedName>
    <definedName name="Z_C431BC99_7569_44AB_83F6_AB73BDED3783_.wvu.Cols" localSheetId="7" hidden="1">'Sch-2 Dis'!$K:$Q</definedName>
    <definedName name="Z_C431BC99_7569_44AB_83F6_AB73BDED3783_.wvu.Cols" localSheetId="8" hidden="1">'Sch-3 '!$S:$AE,'Sch-3 '!$AK:$AP</definedName>
    <definedName name="Z_C431BC99_7569_44AB_83F6_AB73BDED3783_.wvu.Cols" localSheetId="9" hidden="1">'Sch-3 Dis'!$AA:$AF</definedName>
    <definedName name="Z_C431BC99_7569_44AB_83F6_AB73BDED3783_.wvu.Cols" localSheetId="12" hidden="1">'Sch-5'!$I:$P</definedName>
    <definedName name="Z_C431BC99_7569_44AB_83F6_AB73BDED3783_.wvu.Cols" localSheetId="16" hidden="1">'Sch-7'!$O:$O,'Sch-7'!$AG:$AM</definedName>
    <definedName name="Z_C431BC99_7569_44AB_83F6_AB73BDED3783_.wvu.Cols" localSheetId="17" hidden="1">'Sch-7 Dis'!$AD:$AJ</definedName>
    <definedName name="Z_C431BC99_7569_44AB_83F6_AB73BDED3783_.wvu.FilterData" localSheetId="4" hidden="1">'Sch-1'!$A$21:$BA$77</definedName>
    <definedName name="Z_C431BC99_7569_44AB_83F6_AB73BDED3783_.wvu.FilterData" localSheetId="5" hidden="1">'Sch-1 dis'!$A$16:$B$21</definedName>
    <definedName name="Z_C431BC99_7569_44AB_83F6_AB73BDED3783_.wvu.FilterData" localSheetId="6" hidden="1">'Sch-2'!$G$20:$J$75</definedName>
    <definedName name="Z_C431BC99_7569_44AB_83F6_AB73BDED3783_.wvu.FilterData" localSheetId="7" hidden="1">'Sch-2 Dis'!$A$15:$F$56</definedName>
    <definedName name="Z_C431BC99_7569_44AB_83F6_AB73BDED3783_.wvu.FilterData" localSheetId="8" hidden="1">'Sch-3 '!$A$19:$BB$72</definedName>
    <definedName name="Z_C431BC99_7569_44AB_83F6_AB73BDED3783_.wvu.FilterData" localSheetId="9" hidden="1">'Sch-3 Dis'!$A$15:$F$81</definedName>
    <definedName name="Z_C431BC99_7569_44AB_83F6_AB73BDED3783_.wvu.PrintArea" localSheetId="22" hidden="1">'Bid Form 2nd Envelope'!$A$1:$F$68</definedName>
    <definedName name="Z_C431BC99_7569_44AB_83F6_AB73BDED3783_.wvu.PrintArea" localSheetId="18" hidden="1">Discount!$A$2:$G$43</definedName>
    <definedName name="Z_C431BC99_7569_44AB_83F6_AB73BDED3783_.wvu.PrintArea" localSheetId="20" hidden="1">'Entry Tax'!$A$1:$E$16</definedName>
    <definedName name="Z_C431BC99_7569_44AB_83F6_AB73BDED3783_.wvu.PrintArea" localSheetId="2" hidden="1">Instructions!$A$1:$C$54</definedName>
    <definedName name="Z_C431BC99_7569_44AB_83F6_AB73BDED3783_.wvu.PrintArea" localSheetId="3" hidden="1">'Names of Bidder'!$B$1:$G$32</definedName>
    <definedName name="Z_C431BC99_7569_44AB_83F6_AB73BDED3783_.wvu.PrintArea" localSheetId="19" hidden="1">Octroi!$A$1:$E$16</definedName>
    <definedName name="Z_C431BC99_7569_44AB_83F6_AB73BDED3783_.wvu.PrintArea" localSheetId="21" hidden="1">'Other Taxes &amp; Duties'!$A$1:$F$16</definedName>
    <definedName name="Z_C431BC99_7569_44AB_83F6_AB73BDED3783_.wvu.PrintArea" localSheetId="24" hidden="1">'Q &amp; C'!$A$1:$F$38</definedName>
    <definedName name="Z_C431BC99_7569_44AB_83F6_AB73BDED3783_.wvu.PrintArea" localSheetId="23" hidden="1">'Q &amp; C (2)'!$A$1:$F$44</definedName>
    <definedName name="Z_C431BC99_7569_44AB_83F6_AB73BDED3783_.wvu.PrintArea" localSheetId="4" hidden="1">'Sch-1'!$A$1:$O$85</definedName>
    <definedName name="Z_C431BC99_7569_44AB_83F6_AB73BDED3783_.wvu.PrintArea" localSheetId="5" hidden="1">'Sch-1 dis'!$A$1:$G$84</definedName>
    <definedName name="Z_C431BC99_7569_44AB_83F6_AB73BDED3783_.wvu.PrintArea" localSheetId="6" hidden="1">'Sch-2'!$A$1:$J$80</definedName>
    <definedName name="Z_C431BC99_7569_44AB_83F6_AB73BDED3783_.wvu.PrintArea" localSheetId="7" hidden="1">'Sch-2 Dis'!$A$1:$F$62</definedName>
    <definedName name="Z_C431BC99_7569_44AB_83F6_AB73BDED3783_.wvu.PrintArea" localSheetId="8" hidden="1">'Sch-3 '!$A$1:$P$78</definedName>
    <definedName name="Z_C431BC99_7569_44AB_83F6_AB73BDED3783_.wvu.PrintArea" localSheetId="9" hidden="1">'Sch-3 Dis'!$A$1:$F$87</definedName>
    <definedName name="Z_C431BC99_7569_44AB_83F6_AB73BDED3783_.wvu.PrintArea" localSheetId="10" hidden="1">'Sch-4'!$A$1:$Q$30</definedName>
    <definedName name="Z_C431BC99_7569_44AB_83F6_AB73BDED3783_.wvu.PrintArea" localSheetId="11" hidden="1">'Sch-4b'!$A$1:$Q$37</definedName>
    <definedName name="Z_C431BC99_7569_44AB_83F6_AB73BDED3783_.wvu.PrintArea" localSheetId="12" hidden="1">'Sch-5'!$A$1:$E$26</definedName>
    <definedName name="Z_C431BC99_7569_44AB_83F6_AB73BDED3783_.wvu.PrintArea" localSheetId="13" hidden="1">'Sch-5 Dis'!$A$1:$E$26</definedName>
    <definedName name="Z_C431BC99_7569_44AB_83F6_AB73BDED3783_.wvu.PrintArea" localSheetId="14" hidden="1">'Sch-6'!$A$1:$D$32</definedName>
    <definedName name="Z_C431BC99_7569_44AB_83F6_AB73BDED3783_.wvu.PrintArea" localSheetId="15" hidden="1">'Sch-6 After Discount'!$A$1:$D$32</definedName>
    <definedName name="Z_C431BC99_7569_44AB_83F6_AB73BDED3783_.wvu.PrintArea" localSheetId="16" hidden="1">'Sch-7'!$A$1:$M$25</definedName>
    <definedName name="Z_C431BC99_7569_44AB_83F6_AB73BDED3783_.wvu.PrintArea" localSheetId="17" hidden="1">'Sch-7 Dis'!$A$1:$G$28</definedName>
    <definedName name="Z_C431BC99_7569_44AB_83F6_AB73BDED3783_.wvu.PrintTitles" localSheetId="4" hidden="1">'Sch-1'!$15:$17</definedName>
    <definedName name="Z_C431BC99_7569_44AB_83F6_AB73BDED3783_.wvu.PrintTitles" localSheetId="5" hidden="1">'Sch-1 dis'!$14:$16</definedName>
    <definedName name="Z_C431BC99_7569_44AB_83F6_AB73BDED3783_.wvu.PrintTitles" localSheetId="6" hidden="1">'Sch-2'!$15:$17</definedName>
    <definedName name="Z_C431BC99_7569_44AB_83F6_AB73BDED3783_.wvu.PrintTitles" localSheetId="7" hidden="1">'Sch-2 Dis'!$13:$15</definedName>
    <definedName name="Z_C431BC99_7569_44AB_83F6_AB73BDED3783_.wvu.PrintTitles" localSheetId="8" hidden="1">'Sch-3 '!$13:$17</definedName>
    <definedName name="Z_C431BC99_7569_44AB_83F6_AB73BDED3783_.wvu.PrintTitles" localSheetId="9" hidden="1">'Sch-3 Dis'!$13:$15</definedName>
    <definedName name="Z_C431BC99_7569_44AB_83F6_AB73BDED3783_.wvu.PrintTitles" localSheetId="12" hidden="1">'Sch-5'!$3:$13</definedName>
    <definedName name="Z_C431BC99_7569_44AB_83F6_AB73BDED3783_.wvu.PrintTitles" localSheetId="13" hidden="1">'Sch-5 Dis'!$3:$13</definedName>
    <definedName name="Z_C431BC99_7569_44AB_83F6_AB73BDED3783_.wvu.PrintTitles" localSheetId="14" hidden="1">'Sch-6'!$3:$13</definedName>
    <definedName name="Z_C431BC99_7569_44AB_83F6_AB73BDED3783_.wvu.PrintTitles" localSheetId="15" hidden="1">'Sch-6 After Discount'!$3:$13</definedName>
    <definedName name="Z_C431BC99_7569_44AB_83F6_AB73BDED3783_.wvu.PrintTitles" localSheetId="16" hidden="1">'Sch-7'!$14:$14</definedName>
    <definedName name="Z_C431BC99_7569_44AB_83F6_AB73BDED3783_.wvu.PrintTitles" localSheetId="17" hidden="1">'Sch-7 Dis'!$14:$14</definedName>
    <definedName name="Z_C431BC99_7569_44AB_83F6_AB73BDED3783_.wvu.Rows" localSheetId="1" hidden="1">Cover!$7:$7</definedName>
    <definedName name="Z_C431BC99_7569_44AB_83F6_AB73BDED3783_.wvu.Rows" localSheetId="18" hidden="1">Discount!$23:$23,Discount!$30:$30,Discount!$32:$34</definedName>
    <definedName name="Z_C431BC99_7569_44AB_83F6_AB73BDED3783_.wvu.Rows" localSheetId="4" hidden="1">'Sch-1'!$18:$19</definedName>
    <definedName name="Z_C431BC99_7569_44AB_83F6_AB73BDED3783_.wvu.Rows" localSheetId="8" hidden="1">'Sch-3 '!#REF!</definedName>
    <definedName name="Z_C431BC99_7569_44AB_83F6_AB73BDED3783_.wvu.Rows" localSheetId="16" hidden="1">'Sch-7'!$22:$22,'Sch-7'!#REF!,'Sch-7'!$98:$216</definedName>
    <definedName name="Z_C431BC99_7569_44AB_83F6_AB73BDED3783_.wvu.Rows" localSheetId="17" hidden="1">'Sch-7 Dis'!$104:$222</definedName>
    <definedName name="Z_C93E5307_171A_4136_8C7F_1657BB756CB5_.wvu.Cols" localSheetId="22" hidden="1">'Bid Form 2nd Envelope'!$G:$K,'Bid Form 2nd Envelope'!$Y:$AN</definedName>
    <definedName name="Z_C93E5307_171A_4136_8C7F_1657BB756CB5_.wvu.Cols" localSheetId="18" hidden="1">Discount!$H:$K</definedName>
    <definedName name="Z_C93E5307_171A_4136_8C7F_1657BB756CB5_.wvu.Cols" localSheetId="3" hidden="1">'Names of Bidder'!$H:$R,'Names of Bidder'!$Z:$AC</definedName>
    <definedName name="Z_C93E5307_171A_4136_8C7F_1657BB756CB5_.wvu.Cols" localSheetId="4" hidden="1">'Sch-1'!$Q:$S,'Sch-1'!$AE:$AN</definedName>
    <definedName name="Z_C93E5307_171A_4136_8C7F_1657BB756CB5_.wvu.Cols" localSheetId="7" hidden="1">'Sch-2 Dis'!$K:$Q</definedName>
    <definedName name="Z_C93E5307_171A_4136_8C7F_1657BB756CB5_.wvu.Cols" localSheetId="8" hidden="1">'Sch-3 '!$R:$T,'Sch-3 '!$AK:$AP</definedName>
    <definedName name="Z_C93E5307_171A_4136_8C7F_1657BB756CB5_.wvu.Cols" localSheetId="9" hidden="1">'Sch-3 Dis'!$AA:$AF</definedName>
    <definedName name="Z_C93E5307_171A_4136_8C7F_1657BB756CB5_.wvu.Cols" localSheetId="10" hidden="1">'Sch-4'!$R:$T</definedName>
    <definedName name="Z_C93E5307_171A_4136_8C7F_1657BB756CB5_.wvu.Cols" localSheetId="11" hidden="1">'Sch-4b'!$R:$S</definedName>
    <definedName name="Z_C93E5307_171A_4136_8C7F_1657BB756CB5_.wvu.Cols" localSheetId="12" hidden="1">'Sch-5'!$I:$P</definedName>
    <definedName name="Z_C93E5307_171A_4136_8C7F_1657BB756CB5_.wvu.Cols" localSheetId="16" hidden="1">'Sch-7'!$P:$R,'Sch-7'!$AG:$AM</definedName>
    <definedName name="Z_C93E5307_171A_4136_8C7F_1657BB756CB5_.wvu.Cols" localSheetId="17" hidden="1">'Sch-7 Dis'!$AD:$AJ</definedName>
    <definedName name="Z_C93E5307_171A_4136_8C7F_1657BB756CB5_.wvu.FilterData" localSheetId="4" hidden="1">'Sch-1'!$H$1:$H$185</definedName>
    <definedName name="Z_C93E5307_171A_4136_8C7F_1657BB756CB5_.wvu.FilterData" localSheetId="5" hidden="1">'Sch-1 dis'!$A$16:$B$21</definedName>
    <definedName name="Z_C93E5307_171A_4136_8C7F_1657BB756CB5_.wvu.FilterData" localSheetId="6" hidden="1">'Sch-2'!$G$20:$J$75</definedName>
    <definedName name="Z_C93E5307_171A_4136_8C7F_1657BB756CB5_.wvu.FilterData" localSheetId="7" hidden="1">'Sch-2 Dis'!$A$15:$F$56</definedName>
    <definedName name="Z_C93E5307_171A_4136_8C7F_1657BB756CB5_.wvu.FilterData" localSheetId="8" hidden="1">'Sch-3 '!$J$1:$J$101</definedName>
    <definedName name="Z_C93E5307_171A_4136_8C7F_1657BB756CB5_.wvu.FilterData" localSheetId="9" hidden="1">'Sch-3 Dis'!$A$15:$F$81</definedName>
    <definedName name="Z_C93E5307_171A_4136_8C7F_1657BB756CB5_.wvu.PrintArea" localSheetId="22" hidden="1">'Bid Form 2nd Envelope'!$A$1:$F$66</definedName>
    <definedName name="Z_C93E5307_171A_4136_8C7F_1657BB756CB5_.wvu.PrintArea" localSheetId="1" hidden="1">Cover!$A$1:$F$15</definedName>
    <definedName name="Z_C93E5307_171A_4136_8C7F_1657BB756CB5_.wvu.PrintArea" localSheetId="18" hidden="1">Discount!$A$2:$G$43</definedName>
    <definedName name="Z_C93E5307_171A_4136_8C7F_1657BB756CB5_.wvu.PrintArea" localSheetId="20" hidden="1">'Entry Tax'!$A$1:$E$16</definedName>
    <definedName name="Z_C93E5307_171A_4136_8C7F_1657BB756CB5_.wvu.PrintArea" localSheetId="2" hidden="1">Instructions!$A$1:$C$54</definedName>
    <definedName name="Z_C93E5307_171A_4136_8C7F_1657BB756CB5_.wvu.PrintArea" localSheetId="3" hidden="1">'Names of Bidder'!$B$1:$G$32</definedName>
    <definedName name="Z_C93E5307_171A_4136_8C7F_1657BB756CB5_.wvu.PrintArea" localSheetId="19" hidden="1">Octroi!$A$1:$E$16</definedName>
    <definedName name="Z_C93E5307_171A_4136_8C7F_1657BB756CB5_.wvu.PrintArea" localSheetId="21" hidden="1">'Other Taxes &amp; Duties'!$A$1:$F$16</definedName>
    <definedName name="Z_C93E5307_171A_4136_8C7F_1657BB756CB5_.wvu.PrintArea" localSheetId="24" hidden="1">'Q &amp; C'!$A$1:$F$38</definedName>
    <definedName name="Z_C93E5307_171A_4136_8C7F_1657BB756CB5_.wvu.PrintArea" localSheetId="23" hidden="1">'Q &amp; C (2)'!$A$1:$F$44</definedName>
    <definedName name="Z_C93E5307_171A_4136_8C7F_1657BB756CB5_.wvu.PrintArea" localSheetId="4" hidden="1">'Sch-1'!$A$1:$O$85</definedName>
    <definedName name="Z_C93E5307_171A_4136_8C7F_1657BB756CB5_.wvu.PrintArea" localSheetId="5" hidden="1">'Sch-1 dis'!$A$1:$G$84</definedName>
    <definedName name="Z_C93E5307_171A_4136_8C7F_1657BB756CB5_.wvu.PrintArea" localSheetId="6" hidden="1">'Sch-2'!$A$1:$J$79</definedName>
    <definedName name="Z_C93E5307_171A_4136_8C7F_1657BB756CB5_.wvu.PrintArea" localSheetId="7" hidden="1">'Sch-2 Dis'!$A$1:$F$62</definedName>
    <definedName name="Z_C93E5307_171A_4136_8C7F_1657BB756CB5_.wvu.PrintArea" localSheetId="8" hidden="1">'Sch-3 '!$A$1:$Q$78</definedName>
    <definedName name="Z_C93E5307_171A_4136_8C7F_1657BB756CB5_.wvu.PrintArea" localSheetId="9" hidden="1">'Sch-3 Dis'!$A$1:$F$87</definedName>
    <definedName name="Z_C93E5307_171A_4136_8C7F_1657BB756CB5_.wvu.PrintArea" localSheetId="10" hidden="1">'Sch-4'!$A$1:$Q$29</definedName>
    <definedName name="Z_C93E5307_171A_4136_8C7F_1657BB756CB5_.wvu.PrintArea" localSheetId="11" hidden="1">'Sch-4b'!$A$1:$Q$37</definedName>
    <definedName name="Z_C93E5307_171A_4136_8C7F_1657BB756CB5_.wvu.PrintArea" localSheetId="12" hidden="1">'Sch-5'!$A$1:$E$26</definedName>
    <definedName name="Z_C93E5307_171A_4136_8C7F_1657BB756CB5_.wvu.PrintArea" localSheetId="13" hidden="1">'Sch-5 Dis'!$A$1:$E$26</definedName>
    <definedName name="Z_C93E5307_171A_4136_8C7F_1657BB756CB5_.wvu.PrintArea" localSheetId="14" hidden="1">'Sch-6'!$A$1:$D$32</definedName>
    <definedName name="Z_C93E5307_171A_4136_8C7F_1657BB756CB5_.wvu.PrintArea" localSheetId="15" hidden="1">'Sch-6 After Discount'!$A$1:$D$32</definedName>
    <definedName name="Z_C93E5307_171A_4136_8C7F_1657BB756CB5_.wvu.PrintArea" localSheetId="16" hidden="1">'Sch-7'!$A$1:$N$25</definedName>
    <definedName name="Z_C93E5307_171A_4136_8C7F_1657BB756CB5_.wvu.PrintArea" localSheetId="17" hidden="1">'Sch-7 Dis'!$A$1:$G$28</definedName>
    <definedName name="Z_C93E5307_171A_4136_8C7F_1657BB756CB5_.wvu.PrintTitles" localSheetId="4" hidden="1">'Sch-1'!$15:$17</definedName>
    <definedName name="Z_C93E5307_171A_4136_8C7F_1657BB756CB5_.wvu.PrintTitles" localSheetId="5" hidden="1">'Sch-1 dis'!$14:$16</definedName>
    <definedName name="Z_C93E5307_171A_4136_8C7F_1657BB756CB5_.wvu.PrintTitles" localSheetId="6" hidden="1">'Sch-2'!$15:$17</definedName>
    <definedName name="Z_C93E5307_171A_4136_8C7F_1657BB756CB5_.wvu.PrintTitles" localSheetId="7" hidden="1">'Sch-2 Dis'!$13:$15</definedName>
    <definedName name="Z_C93E5307_171A_4136_8C7F_1657BB756CB5_.wvu.PrintTitles" localSheetId="8" hidden="1">'Sch-3 '!$13:$17</definedName>
    <definedName name="Z_C93E5307_171A_4136_8C7F_1657BB756CB5_.wvu.PrintTitles" localSheetId="9" hidden="1">'Sch-3 Dis'!$13:$15</definedName>
    <definedName name="Z_C93E5307_171A_4136_8C7F_1657BB756CB5_.wvu.PrintTitles" localSheetId="12" hidden="1">'Sch-5'!$3:$13</definedName>
    <definedName name="Z_C93E5307_171A_4136_8C7F_1657BB756CB5_.wvu.PrintTitles" localSheetId="13" hidden="1">'Sch-5 Dis'!$3:$13</definedName>
    <definedName name="Z_C93E5307_171A_4136_8C7F_1657BB756CB5_.wvu.PrintTitles" localSheetId="14" hidden="1">'Sch-6'!$3:$13</definedName>
    <definedName name="Z_C93E5307_171A_4136_8C7F_1657BB756CB5_.wvu.PrintTitles" localSheetId="15" hidden="1">'Sch-6 After Discount'!$3:$13</definedName>
    <definedName name="Z_C93E5307_171A_4136_8C7F_1657BB756CB5_.wvu.PrintTitles" localSheetId="16" hidden="1">'Sch-7'!$14:$14</definedName>
    <definedName name="Z_C93E5307_171A_4136_8C7F_1657BB756CB5_.wvu.PrintTitles" localSheetId="17" hidden="1">'Sch-7 Dis'!$14:$14</definedName>
    <definedName name="Z_C93E5307_171A_4136_8C7F_1657BB756CB5_.wvu.Rows" localSheetId="22" hidden="1">'Bid Form 2nd Envelope'!$25:$25,'Bid Form 2nd Envelope'!$52:$52</definedName>
    <definedName name="Z_C93E5307_171A_4136_8C7F_1657BB756CB5_.wvu.Rows" localSheetId="1" hidden="1">Cover!$7:$7</definedName>
    <definedName name="Z_C93E5307_171A_4136_8C7F_1657BB756CB5_.wvu.Rows" localSheetId="18" hidden="1">Discount!$22:$22,Discount!$29:$29,Discount!$32:$34</definedName>
    <definedName name="Z_C93E5307_171A_4136_8C7F_1657BB756CB5_.wvu.Rows" localSheetId="2" hidden="1">Instructions!$35:$36,Instructions!$43:$44</definedName>
    <definedName name="Z_C93E5307_171A_4136_8C7F_1657BB756CB5_.wvu.Rows" localSheetId="6" hidden="1">'Sch-2'!$18:$19</definedName>
    <definedName name="Z_C93E5307_171A_4136_8C7F_1657BB756CB5_.wvu.Rows" localSheetId="10" hidden="1">'Sch-4'!$20:$20</definedName>
    <definedName name="Z_C93E5307_171A_4136_8C7F_1657BB756CB5_.wvu.Rows" localSheetId="14" hidden="1">'Sch-6'!$22:$23</definedName>
    <definedName name="Z_C93E5307_171A_4136_8C7F_1657BB756CB5_.wvu.Rows" localSheetId="15" hidden="1">'Sch-6 After Discount'!$22:$23</definedName>
    <definedName name="Z_C93E5307_171A_4136_8C7F_1657BB756CB5_.wvu.Rows" localSheetId="16" hidden="1">'Sch-7'!$17:$18,'Sch-7'!$98:$216</definedName>
    <definedName name="Z_C93E5307_171A_4136_8C7F_1657BB756CB5_.wvu.Rows" localSheetId="17" hidden="1">'Sch-7 Dis'!$104:$222</definedName>
    <definedName name="Z_D0757F9E_DF41_4B40_A5E5_F4F8FDD8D61D_.wvu.Cols" localSheetId="18" hidden="1">Discount!$H:$O</definedName>
    <definedName name="Z_D0757F9E_DF41_4B40_A5E5_F4F8FDD8D61D_.wvu.Cols" localSheetId="6" hidden="1">'Sch-2'!$M:$R</definedName>
    <definedName name="Z_D0757F9E_DF41_4B40_A5E5_F4F8FDD8D61D_.wvu.Cols" localSheetId="7" hidden="1">'Sch-2 Dis'!$K:$Q</definedName>
    <definedName name="Z_D0757F9E_DF41_4B40_A5E5_F4F8FDD8D61D_.wvu.Cols" localSheetId="8" hidden="1">'Sch-3 '!$S:$AE,'Sch-3 '!$AK:$AP</definedName>
    <definedName name="Z_D0757F9E_DF41_4B40_A5E5_F4F8FDD8D61D_.wvu.Cols" localSheetId="9" hidden="1">'Sch-3 Dis'!$AA:$AF</definedName>
    <definedName name="Z_D0757F9E_DF41_4B40_A5E5_F4F8FDD8D61D_.wvu.Cols" localSheetId="12" hidden="1">'Sch-5'!$I:$P</definedName>
    <definedName name="Z_D0757F9E_DF41_4B40_A5E5_F4F8FDD8D61D_.wvu.Cols" localSheetId="16" hidden="1">'Sch-7'!$O:$O,'Sch-7'!$AG:$AM</definedName>
    <definedName name="Z_D0757F9E_DF41_4B40_A5E5_F4F8FDD8D61D_.wvu.Cols" localSheetId="17" hidden="1">'Sch-7 Dis'!$AD:$AJ</definedName>
    <definedName name="Z_D0757F9E_DF41_4B40_A5E5_F4F8FDD8D61D_.wvu.FilterData" localSheetId="4" hidden="1">'Sch-1'!$A$18:$O$73</definedName>
    <definedName name="Z_D0757F9E_DF41_4B40_A5E5_F4F8FDD8D61D_.wvu.FilterData" localSheetId="5" hidden="1">'Sch-1 dis'!$A$16:$B$21</definedName>
    <definedName name="Z_D0757F9E_DF41_4B40_A5E5_F4F8FDD8D61D_.wvu.FilterData" localSheetId="6" hidden="1">'Sch-2'!$G$20:$J$75</definedName>
    <definedName name="Z_D0757F9E_DF41_4B40_A5E5_F4F8FDD8D61D_.wvu.FilterData" localSheetId="7" hidden="1">'Sch-2 Dis'!$A$15:$F$56</definedName>
    <definedName name="Z_D0757F9E_DF41_4B40_A5E5_F4F8FDD8D61D_.wvu.FilterData" localSheetId="8" hidden="1">'Sch-3 '!$A$18:$P$72</definedName>
    <definedName name="Z_D0757F9E_DF41_4B40_A5E5_F4F8FDD8D61D_.wvu.FilterData" localSheetId="9" hidden="1">'Sch-3 Dis'!$A$15:$F$81</definedName>
    <definedName name="Z_D0757F9E_DF41_4B40_A5E5_F4F8FDD8D61D_.wvu.PrintArea" localSheetId="22" hidden="1">'Bid Form 2nd Envelope'!$A$1:$F$68</definedName>
    <definedName name="Z_D0757F9E_DF41_4B40_A5E5_F4F8FDD8D61D_.wvu.PrintArea" localSheetId="18" hidden="1">Discount!$A$2:$G$43</definedName>
    <definedName name="Z_D0757F9E_DF41_4B40_A5E5_F4F8FDD8D61D_.wvu.PrintArea" localSheetId="20" hidden="1">'Entry Tax'!$A$1:$E$16</definedName>
    <definedName name="Z_D0757F9E_DF41_4B40_A5E5_F4F8FDD8D61D_.wvu.PrintArea" localSheetId="2" hidden="1">Instructions!$A$1:$C$54</definedName>
    <definedName name="Z_D0757F9E_DF41_4B40_A5E5_F4F8FDD8D61D_.wvu.PrintArea" localSheetId="3" hidden="1">'Names of Bidder'!$B$1:$G$32</definedName>
    <definedName name="Z_D0757F9E_DF41_4B40_A5E5_F4F8FDD8D61D_.wvu.PrintArea" localSheetId="19" hidden="1">Octroi!$A$1:$E$16</definedName>
    <definedName name="Z_D0757F9E_DF41_4B40_A5E5_F4F8FDD8D61D_.wvu.PrintArea" localSheetId="21" hidden="1">'Other Taxes &amp; Duties'!$A$1:$F$16</definedName>
    <definedName name="Z_D0757F9E_DF41_4B40_A5E5_F4F8FDD8D61D_.wvu.PrintArea" localSheetId="24" hidden="1">'Q &amp; C'!$A$1:$F$38</definedName>
    <definedName name="Z_D0757F9E_DF41_4B40_A5E5_F4F8FDD8D61D_.wvu.PrintArea" localSheetId="23" hidden="1">'Q &amp; C (2)'!$A$1:$F$44</definedName>
    <definedName name="Z_D0757F9E_DF41_4B40_A5E5_F4F8FDD8D61D_.wvu.PrintArea" localSheetId="4" hidden="1">'Sch-1'!$A$1:$O$85</definedName>
    <definedName name="Z_D0757F9E_DF41_4B40_A5E5_F4F8FDD8D61D_.wvu.PrintArea" localSheetId="5" hidden="1">'Sch-1 dis'!$A$1:$G$84</definedName>
    <definedName name="Z_D0757F9E_DF41_4B40_A5E5_F4F8FDD8D61D_.wvu.PrintArea" localSheetId="6" hidden="1">'Sch-2'!$A$1:$J$80</definedName>
    <definedName name="Z_D0757F9E_DF41_4B40_A5E5_F4F8FDD8D61D_.wvu.PrintArea" localSheetId="7" hidden="1">'Sch-2 Dis'!$A$1:$F$62</definedName>
    <definedName name="Z_D0757F9E_DF41_4B40_A5E5_F4F8FDD8D61D_.wvu.PrintArea" localSheetId="8" hidden="1">'Sch-3 '!$A$1:$P$78</definedName>
    <definedName name="Z_D0757F9E_DF41_4B40_A5E5_F4F8FDD8D61D_.wvu.PrintArea" localSheetId="9" hidden="1">'Sch-3 Dis'!$A$1:$F$87</definedName>
    <definedName name="Z_D0757F9E_DF41_4B40_A5E5_F4F8FDD8D61D_.wvu.PrintArea" localSheetId="10" hidden="1">'Sch-4'!$A$1:$Q$30</definedName>
    <definedName name="Z_D0757F9E_DF41_4B40_A5E5_F4F8FDD8D61D_.wvu.PrintArea" localSheetId="11" hidden="1">'Sch-4b'!$A$1:$Q$37</definedName>
    <definedName name="Z_D0757F9E_DF41_4B40_A5E5_F4F8FDD8D61D_.wvu.PrintArea" localSheetId="12" hidden="1">'Sch-5'!$A$1:$E$26</definedName>
    <definedName name="Z_D0757F9E_DF41_4B40_A5E5_F4F8FDD8D61D_.wvu.PrintArea" localSheetId="13" hidden="1">'Sch-5 Dis'!$A$1:$E$26</definedName>
    <definedName name="Z_D0757F9E_DF41_4B40_A5E5_F4F8FDD8D61D_.wvu.PrintArea" localSheetId="14" hidden="1">'Sch-6'!$A$1:$D$32</definedName>
    <definedName name="Z_D0757F9E_DF41_4B40_A5E5_F4F8FDD8D61D_.wvu.PrintArea" localSheetId="15" hidden="1">'Sch-6 After Discount'!$A$1:$D$32</definedName>
    <definedName name="Z_D0757F9E_DF41_4B40_A5E5_F4F8FDD8D61D_.wvu.PrintArea" localSheetId="16" hidden="1">'Sch-7'!$A$1:$M$25</definedName>
    <definedName name="Z_D0757F9E_DF41_4B40_A5E5_F4F8FDD8D61D_.wvu.PrintArea" localSheetId="17" hidden="1">'Sch-7 Dis'!$A$1:$G$28</definedName>
    <definedName name="Z_D0757F9E_DF41_4B40_A5E5_F4F8FDD8D61D_.wvu.PrintTitles" localSheetId="4" hidden="1">'Sch-1'!$15:$17</definedName>
    <definedName name="Z_D0757F9E_DF41_4B40_A5E5_F4F8FDD8D61D_.wvu.PrintTitles" localSheetId="5" hidden="1">'Sch-1 dis'!$14:$16</definedName>
    <definedName name="Z_D0757F9E_DF41_4B40_A5E5_F4F8FDD8D61D_.wvu.PrintTitles" localSheetId="6" hidden="1">'Sch-2'!$15:$17</definedName>
    <definedName name="Z_D0757F9E_DF41_4B40_A5E5_F4F8FDD8D61D_.wvu.PrintTitles" localSheetId="7" hidden="1">'Sch-2 Dis'!$13:$15</definedName>
    <definedName name="Z_D0757F9E_DF41_4B40_A5E5_F4F8FDD8D61D_.wvu.PrintTitles" localSheetId="8" hidden="1">'Sch-3 '!$13:$17</definedName>
    <definedName name="Z_D0757F9E_DF41_4B40_A5E5_F4F8FDD8D61D_.wvu.PrintTitles" localSheetId="9" hidden="1">'Sch-3 Dis'!$13:$15</definedName>
    <definedName name="Z_D0757F9E_DF41_4B40_A5E5_F4F8FDD8D61D_.wvu.PrintTitles" localSheetId="12" hidden="1">'Sch-5'!$3:$13</definedName>
    <definedName name="Z_D0757F9E_DF41_4B40_A5E5_F4F8FDD8D61D_.wvu.PrintTitles" localSheetId="13" hidden="1">'Sch-5 Dis'!$3:$13</definedName>
    <definedName name="Z_D0757F9E_DF41_4B40_A5E5_F4F8FDD8D61D_.wvu.PrintTitles" localSheetId="14" hidden="1">'Sch-6'!$3:$13</definedName>
    <definedName name="Z_D0757F9E_DF41_4B40_A5E5_F4F8FDD8D61D_.wvu.PrintTitles" localSheetId="15" hidden="1">'Sch-6 After Discount'!$3:$13</definedName>
    <definedName name="Z_D0757F9E_DF41_4B40_A5E5_F4F8FDD8D61D_.wvu.PrintTitles" localSheetId="16" hidden="1">'Sch-7'!$14:$14</definedName>
    <definedName name="Z_D0757F9E_DF41_4B40_A5E5_F4F8FDD8D61D_.wvu.PrintTitles" localSheetId="17" hidden="1">'Sch-7 Dis'!$14:$14</definedName>
    <definedName name="Z_D0757F9E_DF41_4B40_A5E5_F4F8FDD8D61D_.wvu.Rows" localSheetId="1" hidden="1">Cover!$7:$7</definedName>
    <definedName name="Z_D0757F9E_DF41_4B40_A5E5_F4F8FDD8D61D_.wvu.Rows" localSheetId="18" hidden="1">Discount!$32:$34</definedName>
    <definedName name="Z_D0757F9E_DF41_4B40_A5E5_F4F8FDD8D61D_.wvu.Rows" localSheetId="6" hidden="1">'Sch-2'!#REF!</definedName>
    <definedName name="Z_D0757F9E_DF41_4B40_A5E5_F4F8FDD8D61D_.wvu.Rows" localSheetId="16" hidden="1">'Sch-7'!$22:$22,'Sch-7'!$98:$216</definedName>
    <definedName name="Z_D0757F9E_DF41_4B40_A5E5_F4F8FDD8D61D_.wvu.Rows" localSheetId="17" hidden="1">'Sch-7 Dis'!$104:$222</definedName>
    <definedName name="Z_D53177B2_31EC_4222_B97A_A37DCFD9E45B_.wvu.Cols" localSheetId="18" hidden="1">Discount!$H:$P</definedName>
    <definedName name="Z_D53177B2_31EC_4222_B97A_A37DCFD9E45B_.wvu.Cols" localSheetId="4" hidden="1">'Sch-1'!$P:$BA</definedName>
    <definedName name="Z_D53177B2_31EC_4222_B97A_A37DCFD9E45B_.wvu.Cols" localSheetId="6" hidden="1">'Sch-2'!$M:$R</definedName>
    <definedName name="Z_D53177B2_31EC_4222_B97A_A37DCFD9E45B_.wvu.Cols" localSheetId="7" hidden="1">'Sch-2 Dis'!$K:$Q</definedName>
    <definedName name="Z_D53177B2_31EC_4222_B97A_A37DCFD9E45B_.wvu.Cols" localSheetId="8" hidden="1">'Sch-3 '!$S:$AE,'Sch-3 '!$AK:$AP</definedName>
    <definedName name="Z_D53177B2_31EC_4222_B97A_A37DCFD9E45B_.wvu.Cols" localSheetId="9" hidden="1">'Sch-3 Dis'!$AA:$AF</definedName>
    <definedName name="Z_D53177B2_31EC_4222_B97A_A37DCFD9E45B_.wvu.Cols" localSheetId="12" hidden="1">'Sch-5'!$I:$P</definedName>
    <definedName name="Z_D53177B2_31EC_4222_B97A_A37DCFD9E45B_.wvu.Cols" localSheetId="16" hidden="1">'Sch-7'!$O:$O,'Sch-7'!$AG:$AM</definedName>
    <definedName name="Z_D53177B2_31EC_4222_B97A_A37DCFD9E45B_.wvu.Cols" localSheetId="17" hidden="1">'Sch-7 Dis'!$AD:$AJ</definedName>
    <definedName name="Z_D53177B2_31EC_4222_B97A_A37DCFD9E45B_.wvu.FilterData" localSheetId="4" hidden="1">'Sch-1'!$A$18:$O$73</definedName>
    <definedName name="Z_D53177B2_31EC_4222_B97A_A37DCFD9E45B_.wvu.FilterData" localSheetId="5" hidden="1">'Sch-1 dis'!$A$16:$B$21</definedName>
    <definedName name="Z_D53177B2_31EC_4222_B97A_A37DCFD9E45B_.wvu.FilterData" localSheetId="6" hidden="1">'Sch-2'!$G$20:$J$75</definedName>
    <definedName name="Z_D53177B2_31EC_4222_B97A_A37DCFD9E45B_.wvu.FilterData" localSheetId="7" hidden="1">'Sch-2 Dis'!$A$15:$F$56</definedName>
    <definedName name="Z_D53177B2_31EC_4222_B97A_A37DCFD9E45B_.wvu.FilterData" localSheetId="8" hidden="1">'Sch-3 '!$A$18:$P$72</definedName>
    <definedName name="Z_D53177B2_31EC_4222_B97A_A37DCFD9E45B_.wvu.FilterData" localSheetId="9" hidden="1">'Sch-3 Dis'!$A$15:$F$81</definedName>
    <definedName name="Z_D53177B2_31EC_4222_B97A_A37DCFD9E45B_.wvu.PrintArea" localSheetId="22" hidden="1">'Bid Form 2nd Envelope'!$A$1:$F$68</definedName>
    <definedName name="Z_D53177B2_31EC_4222_B97A_A37DCFD9E45B_.wvu.PrintArea" localSheetId="18" hidden="1">Discount!$A$2:$G$43</definedName>
    <definedName name="Z_D53177B2_31EC_4222_B97A_A37DCFD9E45B_.wvu.PrintArea" localSheetId="20" hidden="1">'Entry Tax'!$A$1:$E$16</definedName>
    <definedName name="Z_D53177B2_31EC_4222_B97A_A37DCFD9E45B_.wvu.PrintArea" localSheetId="2" hidden="1">Instructions!$A$1:$C$54</definedName>
    <definedName name="Z_D53177B2_31EC_4222_B97A_A37DCFD9E45B_.wvu.PrintArea" localSheetId="3" hidden="1">'Names of Bidder'!$B$1:$G$32</definedName>
    <definedName name="Z_D53177B2_31EC_4222_B97A_A37DCFD9E45B_.wvu.PrintArea" localSheetId="19" hidden="1">Octroi!$A$1:$E$16</definedName>
    <definedName name="Z_D53177B2_31EC_4222_B97A_A37DCFD9E45B_.wvu.PrintArea" localSheetId="21" hidden="1">'Other Taxes &amp; Duties'!$A$1:$F$16</definedName>
    <definedName name="Z_D53177B2_31EC_4222_B97A_A37DCFD9E45B_.wvu.PrintArea" localSheetId="24" hidden="1">'Q &amp; C'!$A$1:$F$38</definedName>
    <definedName name="Z_D53177B2_31EC_4222_B97A_A37DCFD9E45B_.wvu.PrintArea" localSheetId="23" hidden="1">'Q &amp; C (2)'!$A$1:$F$44</definedName>
    <definedName name="Z_D53177B2_31EC_4222_B97A_A37DCFD9E45B_.wvu.PrintArea" localSheetId="4" hidden="1">'Sch-1'!$A$1:$O$85</definedName>
    <definedName name="Z_D53177B2_31EC_4222_B97A_A37DCFD9E45B_.wvu.PrintArea" localSheetId="5" hidden="1">'Sch-1 dis'!$A$1:$G$84</definedName>
    <definedName name="Z_D53177B2_31EC_4222_B97A_A37DCFD9E45B_.wvu.PrintArea" localSheetId="6" hidden="1">'Sch-2'!$A$1:$J$80</definedName>
    <definedName name="Z_D53177B2_31EC_4222_B97A_A37DCFD9E45B_.wvu.PrintArea" localSheetId="7" hidden="1">'Sch-2 Dis'!$A$1:$F$62</definedName>
    <definedName name="Z_D53177B2_31EC_4222_B97A_A37DCFD9E45B_.wvu.PrintArea" localSheetId="8" hidden="1">'Sch-3 '!$A$1:$P$78</definedName>
    <definedName name="Z_D53177B2_31EC_4222_B97A_A37DCFD9E45B_.wvu.PrintArea" localSheetId="9" hidden="1">'Sch-3 Dis'!$A$1:$F$87</definedName>
    <definedName name="Z_D53177B2_31EC_4222_B97A_A37DCFD9E45B_.wvu.PrintArea" localSheetId="10" hidden="1">'Sch-4'!$A$1:$Q$30</definedName>
    <definedName name="Z_D53177B2_31EC_4222_B97A_A37DCFD9E45B_.wvu.PrintArea" localSheetId="11" hidden="1">'Sch-4b'!$A$1:$Q$37</definedName>
    <definedName name="Z_D53177B2_31EC_4222_B97A_A37DCFD9E45B_.wvu.PrintArea" localSheetId="12" hidden="1">'Sch-5'!$A$1:$E$26</definedName>
    <definedName name="Z_D53177B2_31EC_4222_B97A_A37DCFD9E45B_.wvu.PrintArea" localSheetId="13" hidden="1">'Sch-5 Dis'!$A$1:$E$26</definedName>
    <definedName name="Z_D53177B2_31EC_4222_B97A_A37DCFD9E45B_.wvu.PrintArea" localSheetId="14" hidden="1">'Sch-6'!$A$1:$D$32</definedName>
    <definedName name="Z_D53177B2_31EC_4222_B97A_A37DCFD9E45B_.wvu.PrintArea" localSheetId="15" hidden="1">'Sch-6 After Discount'!$A$1:$D$32</definedName>
    <definedName name="Z_D53177B2_31EC_4222_B97A_A37DCFD9E45B_.wvu.PrintArea" localSheetId="16" hidden="1">'Sch-7'!$A$1:$M$25</definedName>
    <definedName name="Z_D53177B2_31EC_4222_B97A_A37DCFD9E45B_.wvu.PrintArea" localSheetId="17" hidden="1">'Sch-7 Dis'!$A$1:$G$28</definedName>
    <definedName name="Z_D53177B2_31EC_4222_B97A_A37DCFD9E45B_.wvu.PrintTitles" localSheetId="4" hidden="1">'Sch-1'!$15:$17</definedName>
    <definedName name="Z_D53177B2_31EC_4222_B97A_A37DCFD9E45B_.wvu.PrintTitles" localSheetId="5" hidden="1">'Sch-1 dis'!$14:$16</definedName>
    <definedName name="Z_D53177B2_31EC_4222_B97A_A37DCFD9E45B_.wvu.PrintTitles" localSheetId="6" hidden="1">'Sch-2'!$15:$17</definedName>
    <definedName name="Z_D53177B2_31EC_4222_B97A_A37DCFD9E45B_.wvu.PrintTitles" localSheetId="7" hidden="1">'Sch-2 Dis'!$13:$15</definedName>
    <definedName name="Z_D53177B2_31EC_4222_B97A_A37DCFD9E45B_.wvu.PrintTitles" localSheetId="8" hidden="1">'Sch-3 '!$13:$17</definedName>
    <definedName name="Z_D53177B2_31EC_4222_B97A_A37DCFD9E45B_.wvu.PrintTitles" localSheetId="9" hidden="1">'Sch-3 Dis'!$13:$15</definedName>
    <definedName name="Z_D53177B2_31EC_4222_B97A_A37DCFD9E45B_.wvu.PrintTitles" localSheetId="12" hidden="1">'Sch-5'!$3:$13</definedName>
    <definedName name="Z_D53177B2_31EC_4222_B97A_A37DCFD9E45B_.wvu.PrintTitles" localSheetId="13" hidden="1">'Sch-5 Dis'!$3:$13</definedName>
    <definedName name="Z_D53177B2_31EC_4222_B97A_A37DCFD9E45B_.wvu.PrintTitles" localSheetId="14" hidden="1">'Sch-6'!$3:$13</definedName>
    <definedName name="Z_D53177B2_31EC_4222_B97A_A37DCFD9E45B_.wvu.PrintTitles" localSheetId="15" hidden="1">'Sch-6 After Discount'!$3:$13</definedName>
    <definedName name="Z_D53177B2_31EC_4222_B97A_A37DCFD9E45B_.wvu.PrintTitles" localSheetId="16" hidden="1">'Sch-7'!$14:$14</definedName>
    <definedName name="Z_D53177B2_31EC_4222_B97A_A37DCFD9E45B_.wvu.PrintTitles" localSheetId="17" hidden="1">'Sch-7 Dis'!$14:$14</definedName>
    <definedName name="Z_D53177B2_31EC_4222_B97A_A37DCFD9E45B_.wvu.Rows" localSheetId="1" hidden="1">Cover!$7:$7</definedName>
    <definedName name="Z_D53177B2_31EC_4222_B97A_A37DCFD9E45B_.wvu.Rows" localSheetId="18" hidden="1">Discount!$32:$34</definedName>
    <definedName name="Z_D53177B2_31EC_4222_B97A_A37DCFD9E45B_.wvu.Rows" localSheetId="4" hidden="1">'Sch-1'!$18:$19</definedName>
    <definedName name="Z_D53177B2_31EC_4222_B97A_A37DCFD9E45B_.wvu.Rows" localSheetId="6" hidden="1">'Sch-2'!#REF!</definedName>
    <definedName name="Z_D53177B2_31EC_4222_B97A_A37DCFD9E45B_.wvu.Rows" localSheetId="16" hidden="1">'Sch-7'!$22:$22,'Sch-7'!$98:$216</definedName>
    <definedName name="Z_D53177B2_31EC_4222_B97A_A37DCFD9E45B_.wvu.Rows" localSheetId="17" hidden="1">'Sch-7 Dis'!$104:$222</definedName>
    <definedName name="Z_E97134B6_5E8D_4951_8DA0_73D065532361_.wvu.Cols" localSheetId="18" hidden="1">Discount!$H:$P</definedName>
    <definedName name="Z_E97134B6_5E8D_4951_8DA0_73D065532361_.wvu.Cols" localSheetId="4" hidden="1">'Sch-1'!$P:$BA</definedName>
    <definedName name="Z_E97134B6_5E8D_4951_8DA0_73D065532361_.wvu.Cols" localSheetId="6" hidden="1">'Sch-2'!$M:$R</definedName>
    <definedName name="Z_E97134B6_5E8D_4951_8DA0_73D065532361_.wvu.Cols" localSheetId="7" hidden="1">'Sch-2 Dis'!$K:$Q</definedName>
    <definedName name="Z_E97134B6_5E8D_4951_8DA0_73D065532361_.wvu.Cols" localSheetId="8" hidden="1">'Sch-3 '!$S:$AE,'Sch-3 '!$AK:$AP</definedName>
    <definedName name="Z_E97134B6_5E8D_4951_8DA0_73D065532361_.wvu.Cols" localSheetId="9" hidden="1">'Sch-3 Dis'!$AA:$AF</definedName>
    <definedName name="Z_E97134B6_5E8D_4951_8DA0_73D065532361_.wvu.Cols" localSheetId="12" hidden="1">'Sch-5'!$I:$P</definedName>
    <definedName name="Z_E97134B6_5E8D_4951_8DA0_73D065532361_.wvu.Cols" localSheetId="16" hidden="1">'Sch-7'!$O:$O,'Sch-7'!$AG:$AM</definedName>
    <definedName name="Z_E97134B6_5E8D_4951_8DA0_73D065532361_.wvu.Cols" localSheetId="17" hidden="1">'Sch-7 Dis'!$AD:$AJ</definedName>
    <definedName name="Z_E97134B6_5E8D_4951_8DA0_73D065532361_.wvu.FilterData" localSheetId="4" hidden="1">'Sch-1'!$A$18:$O$73</definedName>
    <definedName name="Z_E97134B6_5E8D_4951_8DA0_73D065532361_.wvu.FilterData" localSheetId="5" hidden="1">'Sch-1 dis'!$A$16:$B$21</definedName>
    <definedName name="Z_E97134B6_5E8D_4951_8DA0_73D065532361_.wvu.FilterData" localSheetId="6" hidden="1">'Sch-2'!$G$20:$J$75</definedName>
    <definedName name="Z_E97134B6_5E8D_4951_8DA0_73D065532361_.wvu.FilterData" localSheetId="7" hidden="1">'Sch-2 Dis'!$A$15:$F$56</definedName>
    <definedName name="Z_E97134B6_5E8D_4951_8DA0_73D065532361_.wvu.FilterData" localSheetId="8" hidden="1">'Sch-3 '!$A$18:$P$72</definedName>
    <definedName name="Z_E97134B6_5E8D_4951_8DA0_73D065532361_.wvu.FilterData" localSheetId="9" hidden="1">'Sch-3 Dis'!$A$15:$F$81</definedName>
    <definedName name="Z_E97134B6_5E8D_4951_8DA0_73D065532361_.wvu.PrintArea" localSheetId="22" hidden="1">'Bid Form 2nd Envelope'!$A$1:$F$68</definedName>
    <definedName name="Z_E97134B6_5E8D_4951_8DA0_73D065532361_.wvu.PrintArea" localSheetId="18" hidden="1">Discount!$A$2:$G$43</definedName>
    <definedName name="Z_E97134B6_5E8D_4951_8DA0_73D065532361_.wvu.PrintArea" localSheetId="20" hidden="1">'Entry Tax'!$A$1:$E$16</definedName>
    <definedName name="Z_E97134B6_5E8D_4951_8DA0_73D065532361_.wvu.PrintArea" localSheetId="2" hidden="1">Instructions!$A$1:$C$54</definedName>
    <definedName name="Z_E97134B6_5E8D_4951_8DA0_73D065532361_.wvu.PrintArea" localSheetId="3" hidden="1">'Names of Bidder'!$B$1:$G$32</definedName>
    <definedName name="Z_E97134B6_5E8D_4951_8DA0_73D065532361_.wvu.PrintArea" localSheetId="19" hidden="1">Octroi!$A$1:$E$16</definedName>
    <definedName name="Z_E97134B6_5E8D_4951_8DA0_73D065532361_.wvu.PrintArea" localSheetId="21" hidden="1">'Other Taxes &amp; Duties'!$A$1:$F$16</definedName>
    <definedName name="Z_E97134B6_5E8D_4951_8DA0_73D065532361_.wvu.PrintArea" localSheetId="24" hidden="1">'Q &amp; C'!$A$1:$F$38</definedName>
    <definedName name="Z_E97134B6_5E8D_4951_8DA0_73D065532361_.wvu.PrintArea" localSheetId="23" hidden="1">'Q &amp; C (2)'!$A$1:$F$44</definedName>
    <definedName name="Z_E97134B6_5E8D_4951_8DA0_73D065532361_.wvu.PrintArea" localSheetId="4" hidden="1">'Sch-1'!$A$1:$O$85</definedName>
    <definedName name="Z_E97134B6_5E8D_4951_8DA0_73D065532361_.wvu.PrintArea" localSheetId="5" hidden="1">'Sch-1 dis'!$A$1:$G$84</definedName>
    <definedName name="Z_E97134B6_5E8D_4951_8DA0_73D065532361_.wvu.PrintArea" localSheetId="6" hidden="1">'Sch-2'!$A$1:$J$80</definedName>
    <definedName name="Z_E97134B6_5E8D_4951_8DA0_73D065532361_.wvu.PrintArea" localSheetId="7" hidden="1">'Sch-2 Dis'!$A$1:$F$62</definedName>
    <definedName name="Z_E97134B6_5E8D_4951_8DA0_73D065532361_.wvu.PrintArea" localSheetId="8" hidden="1">'Sch-3 '!$A$1:$P$78</definedName>
    <definedName name="Z_E97134B6_5E8D_4951_8DA0_73D065532361_.wvu.PrintArea" localSheetId="9" hidden="1">'Sch-3 Dis'!$A$1:$F$87</definedName>
    <definedName name="Z_E97134B6_5E8D_4951_8DA0_73D065532361_.wvu.PrintArea" localSheetId="10" hidden="1">'Sch-4'!$A$1:$Q$30</definedName>
    <definedName name="Z_E97134B6_5E8D_4951_8DA0_73D065532361_.wvu.PrintArea" localSheetId="11" hidden="1">'Sch-4b'!$A$1:$Q$37</definedName>
    <definedName name="Z_E97134B6_5E8D_4951_8DA0_73D065532361_.wvu.PrintArea" localSheetId="12" hidden="1">'Sch-5'!$A$1:$E$26</definedName>
    <definedName name="Z_E97134B6_5E8D_4951_8DA0_73D065532361_.wvu.PrintArea" localSheetId="13" hidden="1">'Sch-5 Dis'!$A$1:$E$26</definedName>
    <definedName name="Z_E97134B6_5E8D_4951_8DA0_73D065532361_.wvu.PrintArea" localSheetId="14" hidden="1">'Sch-6'!$A$1:$D$32</definedName>
    <definedName name="Z_E97134B6_5E8D_4951_8DA0_73D065532361_.wvu.PrintArea" localSheetId="15" hidden="1">'Sch-6 After Discount'!$A$1:$D$32</definedName>
    <definedName name="Z_E97134B6_5E8D_4951_8DA0_73D065532361_.wvu.PrintArea" localSheetId="16" hidden="1">'Sch-7'!$A$1:$M$25</definedName>
    <definedName name="Z_E97134B6_5E8D_4951_8DA0_73D065532361_.wvu.PrintArea" localSheetId="17" hidden="1">'Sch-7 Dis'!$A$1:$G$28</definedName>
    <definedName name="Z_E97134B6_5E8D_4951_8DA0_73D065532361_.wvu.PrintTitles" localSheetId="4" hidden="1">'Sch-1'!$15:$17</definedName>
    <definedName name="Z_E97134B6_5E8D_4951_8DA0_73D065532361_.wvu.PrintTitles" localSheetId="5" hidden="1">'Sch-1 dis'!$14:$16</definedName>
    <definedName name="Z_E97134B6_5E8D_4951_8DA0_73D065532361_.wvu.PrintTitles" localSheetId="6" hidden="1">'Sch-2'!$15:$17</definedName>
    <definedName name="Z_E97134B6_5E8D_4951_8DA0_73D065532361_.wvu.PrintTitles" localSheetId="7" hidden="1">'Sch-2 Dis'!$13:$15</definedName>
    <definedName name="Z_E97134B6_5E8D_4951_8DA0_73D065532361_.wvu.PrintTitles" localSheetId="8" hidden="1">'Sch-3 '!$13:$17</definedName>
    <definedName name="Z_E97134B6_5E8D_4951_8DA0_73D065532361_.wvu.PrintTitles" localSheetId="9" hidden="1">'Sch-3 Dis'!$13:$15</definedName>
    <definedName name="Z_E97134B6_5E8D_4951_8DA0_73D065532361_.wvu.PrintTitles" localSheetId="12" hidden="1">'Sch-5'!$3:$13</definedName>
    <definedName name="Z_E97134B6_5E8D_4951_8DA0_73D065532361_.wvu.PrintTitles" localSheetId="13" hidden="1">'Sch-5 Dis'!$3:$13</definedName>
    <definedName name="Z_E97134B6_5E8D_4951_8DA0_73D065532361_.wvu.PrintTitles" localSheetId="14" hidden="1">'Sch-6'!$3:$13</definedName>
    <definedName name="Z_E97134B6_5E8D_4951_8DA0_73D065532361_.wvu.PrintTitles" localSheetId="15" hidden="1">'Sch-6 After Discount'!$3:$13</definedName>
    <definedName name="Z_E97134B6_5E8D_4951_8DA0_73D065532361_.wvu.PrintTitles" localSheetId="16" hidden="1">'Sch-7'!$14:$14</definedName>
    <definedName name="Z_E97134B6_5E8D_4951_8DA0_73D065532361_.wvu.PrintTitles" localSheetId="17" hidden="1">'Sch-7 Dis'!$14:$14</definedName>
    <definedName name="Z_E97134B6_5E8D_4951_8DA0_73D065532361_.wvu.Rows" localSheetId="1" hidden="1">Cover!$7:$7</definedName>
    <definedName name="Z_E97134B6_5E8D_4951_8DA0_73D065532361_.wvu.Rows" localSheetId="18" hidden="1">Discount!$32:$34</definedName>
    <definedName name="Z_E97134B6_5E8D_4951_8DA0_73D065532361_.wvu.Rows" localSheetId="4" hidden="1">'Sch-1'!$18:$19</definedName>
    <definedName name="Z_E97134B6_5E8D_4951_8DA0_73D065532361_.wvu.Rows" localSheetId="6" hidden="1">'Sch-2'!#REF!</definedName>
    <definedName name="Z_E97134B6_5E8D_4951_8DA0_73D065532361_.wvu.Rows" localSheetId="16" hidden="1">'Sch-7'!$22:$22,'Sch-7'!$98:$216</definedName>
    <definedName name="Z_E97134B6_5E8D_4951_8DA0_73D065532361_.wvu.Rows" localSheetId="17" hidden="1">'Sch-7 Dis'!$104:$222</definedName>
    <definedName name="Z_E9F4E142_7D26_464D_BECA_4F3806DB1FE1_.wvu.Cols" localSheetId="18" hidden="1">Discount!$H:$O</definedName>
    <definedName name="Z_E9F4E142_7D26_464D_BECA_4F3806DB1FE1_.wvu.Cols" localSheetId="4" hidden="1">'Sch-1'!$T:$AW</definedName>
    <definedName name="Z_E9F4E142_7D26_464D_BECA_4F3806DB1FE1_.wvu.Cols" localSheetId="6" hidden="1">'Sch-2'!$M:$R</definedName>
    <definedName name="Z_E9F4E142_7D26_464D_BECA_4F3806DB1FE1_.wvu.Cols" localSheetId="7" hidden="1">'Sch-2 Dis'!$K:$Q</definedName>
    <definedName name="Z_E9F4E142_7D26_464D_BECA_4F3806DB1FE1_.wvu.Cols" localSheetId="8" hidden="1">'Sch-3 '!$S:$AE,'Sch-3 '!$AK:$AP</definedName>
    <definedName name="Z_E9F4E142_7D26_464D_BECA_4F3806DB1FE1_.wvu.Cols" localSheetId="9" hidden="1">'Sch-3 Dis'!$AA:$AF</definedName>
    <definedName name="Z_E9F4E142_7D26_464D_BECA_4F3806DB1FE1_.wvu.Cols" localSheetId="12" hidden="1">'Sch-5'!$I:$P</definedName>
    <definedName name="Z_E9F4E142_7D26_464D_BECA_4F3806DB1FE1_.wvu.Cols" localSheetId="16" hidden="1">'Sch-7'!$O:$O,'Sch-7'!$AG:$AM</definedName>
    <definedName name="Z_E9F4E142_7D26_464D_BECA_4F3806DB1FE1_.wvu.Cols" localSheetId="17" hidden="1">'Sch-7 Dis'!$AD:$AJ</definedName>
    <definedName name="Z_E9F4E142_7D26_464D_BECA_4F3806DB1FE1_.wvu.FilterData" localSheetId="4" hidden="1">'Sch-1'!$A$18:$O$73</definedName>
    <definedName name="Z_E9F4E142_7D26_464D_BECA_4F3806DB1FE1_.wvu.FilterData" localSheetId="5" hidden="1">'Sch-1 dis'!$A$16:$B$21</definedName>
    <definedName name="Z_E9F4E142_7D26_464D_BECA_4F3806DB1FE1_.wvu.FilterData" localSheetId="6" hidden="1">'Sch-2'!$G$20:$J$75</definedName>
    <definedName name="Z_E9F4E142_7D26_464D_BECA_4F3806DB1FE1_.wvu.FilterData" localSheetId="7" hidden="1">'Sch-2 Dis'!$A$15:$F$56</definedName>
    <definedName name="Z_E9F4E142_7D26_464D_BECA_4F3806DB1FE1_.wvu.FilterData" localSheetId="8" hidden="1">'Sch-3 '!$A$18:$P$72</definedName>
    <definedName name="Z_E9F4E142_7D26_464D_BECA_4F3806DB1FE1_.wvu.FilterData" localSheetId="9" hidden="1">'Sch-3 Dis'!$A$15:$F$81</definedName>
    <definedName name="Z_E9F4E142_7D26_464D_BECA_4F3806DB1FE1_.wvu.PrintArea" localSheetId="22" hidden="1">'Bid Form 2nd Envelope'!$A$1:$F$68</definedName>
    <definedName name="Z_E9F4E142_7D26_464D_BECA_4F3806DB1FE1_.wvu.PrintArea" localSheetId="18" hidden="1">Discount!$A$2:$G$43</definedName>
    <definedName name="Z_E9F4E142_7D26_464D_BECA_4F3806DB1FE1_.wvu.PrintArea" localSheetId="20" hidden="1">'Entry Tax'!$A$1:$E$16</definedName>
    <definedName name="Z_E9F4E142_7D26_464D_BECA_4F3806DB1FE1_.wvu.PrintArea" localSheetId="2" hidden="1">Instructions!$A$1:$C$54</definedName>
    <definedName name="Z_E9F4E142_7D26_464D_BECA_4F3806DB1FE1_.wvu.PrintArea" localSheetId="3" hidden="1">'Names of Bidder'!$B$1:$E$30</definedName>
    <definedName name="Z_E9F4E142_7D26_464D_BECA_4F3806DB1FE1_.wvu.PrintArea" localSheetId="19" hidden="1">Octroi!$A$1:$E$16</definedName>
    <definedName name="Z_E9F4E142_7D26_464D_BECA_4F3806DB1FE1_.wvu.PrintArea" localSheetId="21" hidden="1">'Other Taxes &amp; Duties'!$A$1:$F$16</definedName>
    <definedName name="Z_E9F4E142_7D26_464D_BECA_4F3806DB1FE1_.wvu.PrintArea" localSheetId="24" hidden="1">'Q &amp; C'!$A$1:$F$38</definedName>
    <definedName name="Z_E9F4E142_7D26_464D_BECA_4F3806DB1FE1_.wvu.PrintArea" localSheetId="23" hidden="1">'Q &amp; C (2)'!$A$1:$F$44</definedName>
    <definedName name="Z_E9F4E142_7D26_464D_BECA_4F3806DB1FE1_.wvu.PrintArea" localSheetId="4" hidden="1">'Sch-1'!$A$1:$O$85</definedName>
    <definedName name="Z_E9F4E142_7D26_464D_BECA_4F3806DB1FE1_.wvu.PrintArea" localSheetId="5" hidden="1">'Sch-1 dis'!$A$1:$G$84</definedName>
    <definedName name="Z_E9F4E142_7D26_464D_BECA_4F3806DB1FE1_.wvu.PrintArea" localSheetId="6" hidden="1">'Sch-2'!$A$1:$J$80</definedName>
    <definedName name="Z_E9F4E142_7D26_464D_BECA_4F3806DB1FE1_.wvu.PrintArea" localSheetId="7" hidden="1">'Sch-2 Dis'!$A$1:$F$62</definedName>
    <definedName name="Z_E9F4E142_7D26_464D_BECA_4F3806DB1FE1_.wvu.PrintArea" localSheetId="8" hidden="1">'Sch-3 '!$A$1:$P$78</definedName>
    <definedName name="Z_E9F4E142_7D26_464D_BECA_4F3806DB1FE1_.wvu.PrintArea" localSheetId="9" hidden="1">'Sch-3 Dis'!$A$1:$F$87</definedName>
    <definedName name="Z_E9F4E142_7D26_464D_BECA_4F3806DB1FE1_.wvu.PrintArea" localSheetId="10" hidden="1">'Sch-4'!$A$1:$Q$30</definedName>
    <definedName name="Z_E9F4E142_7D26_464D_BECA_4F3806DB1FE1_.wvu.PrintArea" localSheetId="11" hidden="1">'Sch-4b'!$A$1:$Q$37</definedName>
    <definedName name="Z_E9F4E142_7D26_464D_BECA_4F3806DB1FE1_.wvu.PrintArea" localSheetId="12" hidden="1">'Sch-5'!$A$1:$E$26</definedName>
    <definedName name="Z_E9F4E142_7D26_464D_BECA_4F3806DB1FE1_.wvu.PrintArea" localSheetId="13" hidden="1">'Sch-5 Dis'!$A$1:$E$26</definedName>
    <definedName name="Z_E9F4E142_7D26_464D_BECA_4F3806DB1FE1_.wvu.PrintArea" localSheetId="14" hidden="1">'Sch-6'!$A$1:$D$33</definedName>
    <definedName name="Z_E9F4E142_7D26_464D_BECA_4F3806DB1FE1_.wvu.PrintArea" localSheetId="15" hidden="1">'Sch-6 After Discount'!$A$1:$D$33</definedName>
    <definedName name="Z_E9F4E142_7D26_464D_BECA_4F3806DB1FE1_.wvu.PrintArea" localSheetId="16" hidden="1">'Sch-7'!$A$1:$M$25</definedName>
    <definedName name="Z_E9F4E142_7D26_464D_BECA_4F3806DB1FE1_.wvu.PrintArea" localSheetId="17" hidden="1">'Sch-7 Dis'!$A$1:$G$28</definedName>
    <definedName name="Z_E9F4E142_7D26_464D_BECA_4F3806DB1FE1_.wvu.PrintTitles" localSheetId="4" hidden="1">'Sch-1'!$15:$17</definedName>
    <definedName name="Z_E9F4E142_7D26_464D_BECA_4F3806DB1FE1_.wvu.PrintTitles" localSheetId="5" hidden="1">'Sch-1 dis'!$14:$16</definedName>
    <definedName name="Z_E9F4E142_7D26_464D_BECA_4F3806DB1FE1_.wvu.PrintTitles" localSheetId="6" hidden="1">'Sch-2'!$15:$17</definedName>
    <definedName name="Z_E9F4E142_7D26_464D_BECA_4F3806DB1FE1_.wvu.PrintTitles" localSheetId="7" hidden="1">'Sch-2 Dis'!$13:$15</definedName>
    <definedName name="Z_E9F4E142_7D26_464D_BECA_4F3806DB1FE1_.wvu.PrintTitles" localSheetId="8" hidden="1">'Sch-3 '!$13:$17</definedName>
    <definedName name="Z_E9F4E142_7D26_464D_BECA_4F3806DB1FE1_.wvu.PrintTitles" localSheetId="9" hidden="1">'Sch-3 Dis'!$13:$15</definedName>
    <definedName name="Z_E9F4E142_7D26_464D_BECA_4F3806DB1FE1_.wvu.PrintTitles" localSheetId="12" hidden="1">'Sch-5'!$3:$13</definedName>
    <definedName name="Z_E9F4E142_7D26_464D_BECA_4F3806DB1FE1_.wvu.PrintTitles" localSheetId="13" hidden="1">'Sch-5 Dis'!$3:$13</definedName>
    <definedName name="Z_E9F4E142_7D26_464D_BECA_4F3806DB1FE1_.wvu.PrintTitles" localSheetId="14" hidden="1">'Sch-6'!$3:$13</definedName>
    <definedName name="Z_E9F4E142_7D26_464D_BECA_4F3806DB1FE1_.wvu.PrintTitles" localSheetId="15" hidden="1">'Sch-6 After Discount'!$3:$13</definedName>
    <definedName name="Z_E9F4E142_7D26_464D_BECA_4F3806DB1FE1_.wvu.PrintTitles" localSheetId="16" hidden="1">'Sch-7'!$14:$14</definedName>
    <definedName name="Z_E9F4E142_7D26_464D_BECA_4F3806DB1FE1_.wvu.PrintTitles" localSheetId="17" hidden="1">'Sch-7 Dis'!$14:$14</definedName>
    <definedName name="Z_E9F4E142_7D26_464D_BECA_4F3806DB1FE1_.wvu.Rows" localSheetId="1" hidden="1">Cover!$7:$7</definedName>
    <definedName name="Z_E9F4E142_7D26_464D_BECA_4F3806DB1FE1_.wvu.Rows" localSheetId="18" hidden="1">Discount!$32:$34</definedName>
    <definedName name="Z_E9F4E142_7D26_464D_BECA_4F3806DB1FE1_.wvu.Rows" localSheetId="6" hidden="1">'Sch-2'!#REF!</definedName>
    <definedName name="Z_E9F4E142_7D26_464D_BECA_4F3806DB1FE1_.wvu.Rows" localSheetId="16" hidden="1">'Sch-7'!$22:$22,'Sch-7'!$98:$216</definedName>
    <definedName name="Z_E9F4E142_7D26_464D_BECA_4F3806DB1FE1_.wvu.Rows" localSheetId="17" hidden="1">'Sch-7 Dis'!$104:$222</definedName>
    <definedName name="Z_ECE9294F_C910_4036_88BC_B1F2176FB06B_.wvu.Cols" localSheetId="18" hidden="1">Discount!$H:$O</definedName>
    <definedName name="Z_ECE9294F_C910_4036_88BC_B1F2176FB06B_.wvu.Cols" localSheetId="4" hidden="1">'Sch-1'!$T:$AW</definedName>
    <definedName name="Z_ECE9294F_C910_4036_88BC_B1F2176FB06B_.wvu.Cols" localSheetId="6" hidden="1">'Sch-2'!$M:$R</definedName>
    <definedName name="Z_ECE9294F_C910_4036_88BC_B1F2176FB06B_.wvu.Cols" localSheetId="7" hidden="1">'Sch-2 Dis'!$K:$Q</definedName>
    <definedName name="Z_ECE9294F_C910_4036_88BC_B1F2176FB06B_.wvu.Cols" localSheetId="8" hidden="1">'Sch-3 '!$S:$AE,'Sch-3 '!$AK:$AP</definedName>
    <definedName name="Z_ECE9294F_C910_4036_88BC_B1F2176FB06B_.wvu.Cols" localSheetId="9" hidden="1">'Sch-3 Dis'!$AA:$AF</definedName>
    <definedName name="Z_ECE9294F_C910_4036_88BC_B1F2176FB06B_.wvu.Cols" localSheetId="12" hidden="1">'Sch-5'!$I:$P</definedName>
    <definedName name="Z_ECE9294F_C910_4036_88BC_B1F2176FB06B_.wvu.Cols" localSheetId="16" hidden="1">'Sch-7'!$O:$O,'Sch-7'!$AG:$AM</definedName>
    <definedName name="Z_ECE9294F_C910_4036_88BC_B1F2176FB06B_.wvu.Cols" localSheetId="17" hidden="1">'Sch-7 Dis'!$AD:$AJ</definedName>
    <definedName name="Z_ECE9294F_C910_4036_88BC_B1F2176FB06B_.wvu.FilterData" localSheetId="4" hidden="1">'Sch-1'!$A$18:$O$73</definedName>
    <definedName name="Z_ECE9294F_C910_4036_88BC_B1F2176FB06B_.wvu.FilterData" localSheetId="5" hidden="1">'Sch-1 dis'!$A$16:$B$21</definedName>
    <definedName name="Z_ECE9294F_C910_4036_88BC_B1F2176FB06B_.wvu.FilterData" localSheetId="6" hidden="1">'Sch-2'!$G$20:$J$75</definedName>
    <definedName name="Z_ECE9294F_C910_4036_88BC_B1F2176FB06B_.wvu.FilterData" localSheetId="7" hidden="1">'Sch-2 Dis'!$A$15:$F$56</definedName>
    <definedName name="Z_ECE9294F_C910_4036_88BC_B1F2176FB06B_.wvu.FilterData" localSheetId="8" hidden="1">'Sch-3 '!$A$18:$P$72</definedName>
    <definedName name="Z_ECE9294F_C910_4036_88BC_B1F2176FB06B_.wvu.FilterData" localSheetId="9" hidden="1">'Sch-3 Dis'!$A$15:$F$81</definedName>
    <definedName name="Z_ECE9294F_C910_4036_88BC_B1F2176FB06B_.wvu.PrintArea" localSheetId="22" hidden="1">'Bid Form 2nd Envelope'!$A$1:$F$68</definedName>
    <definedName name="Z_ECE9294F_C910_4036_88BC_B1F2176FB06B_.wvu.PrintArea" localSheetId="18" hidden="1">Discount!$A$2:$G$43</definedName>
    <definedName name="Z_ECE9294F_C910_4036_88BC_B1F2176FB06B_.wvu.PrintArea" localSheetId="20" hidden="1">'Entry Tax'!$A$1:$E$16</definedName>
    <definedName name="Z_ECE9294F_C910_4036_88BC_B1F2176FB06B_.wvu.PrintArea" localSheetId="2" hidden="1">Instructions!$A$1:$C$54</definedName>
    <definedName name="Z_ECE9294F_C910_4036_88BC_B1F2176FB06B_.wvu.PrintArea" localSheetId="3" hidden="1">'Names of Bidder'!$B$1:$E$30</definedName>
    <definedName name="Z_ECE9294F_C910_4036_88BC_B1F2176FB06B_.wvu.PrintArea" localSheetId="19" hidden="1">Octroi!$A$1:$E$16</definedName>
    <definedName name="Z_ECE9294F_C910_4036_88BC_B1F2176FB06B_.wvu.PrintArea" localSheetId="21" hidden="1">'Other Taxes &amp; Duties'!$A$1:$F$16</definedName>
    <definedName name="Z_ECE9294F_C910_4036_88BC_B1F2176FB06B_.wvu.PrintArea" localSheetId="24" hidden="1">'Q &amp; C'!$A$1:$F$38</definedName>
    <definedName name="Z_ECE9294F_C910_4036_88BC_B1F2176FB06B_.wvu.PrintArea" localSheetId="23" hidden="1">'Q &amp; C (2)'!$A$1:$F$44</definedName>
    <definedName name="Z_ECE9294F_C910_4036_88BC_B1F2176FB06B_.wvu.PrintArea" localSheetId="4" hidden="1">'Sch-1'!$A$1:$O$85</definedName>
    <definedName name="Z_ECE9294F_C910_4036_88BC_B1F2176FB06B_.wvu.PrintArea" localSheetId="5" hidden="1">'Sch-1 dis'!$A$1:$G$84</definedName>
    <definedName name="Z_ECE9294F_C910_4036_88BC_B1F2176FB06B_.wvu.PrintArea" localSheetId="6" hidden="1">'Sch-2'!$A$1:$J$80</definedName>
    <definedName name="Z_ECE9294F_C910_4036_88BC_B1F2176FB06B_.wvu.PrintArea" localSheetId="7" hidden="1">'Sch-2 Dis'!$A$1:$F$62</definedName>
    <definedName name="Z_ECE9294F_C910_4036_88BC_B1F2176FB06B_.wvu.PrintArea" localSheetId="8" hidden="1">'Sch-3 '!$A$1:$P$78</definedName>
    <definedName name="Z_ECE9294F_C910_4036_88BC_B1F2176FB06B_.wvu.PrintArea" localSheetId="9" hidden="1">'Sch-3 Dis'!$A$1:$F$87</definedName>
    <definedName name="Z_ECE9294F_C910_4036_88BC_B1F2176FB06B_.wvu.PrintArea" localSheetId="10" hidden="1">'Sch-4'!$A$1:$Q$30</definedName>
    <definedName name="Z_ECE9294F_C910_4036_88BC_B1F2176FB06B_.wvu.PrintArea" localSheetId="11" hidden="1">'Sch-4b'!$A$1:$Q$37</definedName>
    <definedName name="Z_ECE9294F_C910_4036_88BC_B1F2176FB06B_.wvu.PrintArea" localSheetId="12" hidden="1">'Sch-5'!$A$1:$E$26</definedName>
    <definedName name="Z_ECE9294F_C910_4036_88BC_B1F2176FB06B_.wvu.PrintArea" localSheetId="13" hidden="1">'Sch-5 Dis'!$A$1:$E$26</definedName>
    <definedName name="Z_ECE9294F_C910_4036_88BC_B1F2176FB06B_.wvu.PrintArea" localSheetId="14" hidden="1">'Sch-6'!$A$1:$D$33</definedName>
    <definedName name="Z_ECE9294F_C910_4036_88BC_B1F2176FB06B_.wvu.PrintArea" localSheetId="15" hidden="1">'Sch-6 After Discount'!$A$1:$D$33</definedName>
    <definedName name="Z_ECE9294F_C910_4036_88BC_B1F2176FB06B_.wvu.PrintArea" localSheetId="16" hidden="1">'Sch-7'!$A$1:$M$25</definedName>
    <definedName name="Z_ECE9294F_C910_4036_88BC_B1F2176FB06B_.wvu.PrintArea" localSheetId="17" hidden="1">'Sch-7 Dis'!$A$1:$G$28</definedName>
    <definedName name="Z_ECE9294F_C910_4036_88BC_B1F2176FB06B_.wvu.PrintTitles" localSheetId="4" hidden="1">'Sch-1'!$15:$17</definedName>
    <definedName name="Z_ECE9294F_C910_4036_88BC_B1F2176FB06B_.wvu.PrintTitles" localSheetId="5" hidden="1">'Sch-1 dis'!$14:$16</definedName>
    <definedName name="Z_ECE9294F_C910_4036_88BC_B1F2176FB06B_.wvu.PrintTitles" localSheetId="6" hidden="1">'Sch-2'!$15:$17</definedName>
    <definedName name="Z_ECE9294F_C910_4036_88BC_B1F2176FB06B_.wvu.PrintTitles" localSheetId="7" hidden="1">'Sch-2 Dis'!$13:$15</definedName>
    <definedName name="Z_ECE9294F_C910_4036_88BC_B1F2176FB06B_.wvu.PrintTitles" localSheetId="8" hidden="1">'Sch-3 '!$13:$17</definedName>
    <definedName name="Z_ECE9294F_C910_4036_88BC_B1F2176FB06B_.wvu.PrintTitles" localSheetId="9" hidden="1">'Sch-3 Dis'!$13:$15</definedName>
    <definedName name="Z_ECE9294F_C910_4036_88BC_B1F2176FB06B_.wvu.PrintTitles" localSheetId="12" hidden="1">'Sch-5'!$3:$13</definedName>
    <definedName name="Z_ECE9294F_C910_4036_88BC_B1F2176FB06B_.wvu.PrintTitles" localSheetId="13" hidden="1">'Sch-5 Dis'!$3:$13</definedName>
    <definedName name="Z_ECE9294F_C910_4036_88BC_B1F2176FB06B_.wvu.PrintTitles" localSheetId="14" hidden="1">'Sch-6'!$3:$13</definedName>
    <definedName name="Z_ECE9294F_C910_4036_88BC_B1F2176FB06B_.wvu.PrintTitles" localSheetId="15" hidden="1">'Sch-6 After Discount'!$3:$13</definedName>
    <definedName name="Z_ECE9294F_C910_4036_88BC_B1F2176FB06B_.wvu.PrintTitles" localSheetId="16" hidden="1">'Sch-7'!$14:$14</definedName>
    <definedName name="Z_ECE9294F_C910_4036_88BC_B1F2176FB06B_.wvu.PrintTitles" localSheetId="17" hidden="1">'Sch-7 Dis'!$14:$14</definedName>
    <definedName name="Z_ECE9294F_C910_4036_88BC_B1F2176FB06B_.wvu.Rows" localSheetId="1" hidden="1">Cover!$7:$7</definedName>
    <definedName name="Z_ECE9294F_C910_4036_88BC_B1F2176FB06B_.wvu.Rows" localSheetId="18" hidden="1">Discount!$32:$34</definedName>
    <definedName name="Z_ECE9294F_C910_4036_88BC_B1F2176FB06B_.wvu.Rows" localSheetId="4" hidden="1">'Sch-1'!#REF!</definedName>
    <definedName name="Z_ECE9294F_C910_4036_88BC_B1F2176FB06B_.wvu.Rows" localSheetId="6" hidden="1">'Sch-2'!#REF!</definedName>
    <definedName name="Z_ECE9294F_C910_4036_88BC_B1F2176FB06B_.wvu.Rows" localSheetId="8" hidden="1">'Sch-3 '!#REF!</definedName>
    <definedName name="Z_ECE9294F_C910_4036_88BC_B1F2176FB06B_.wvu.Rows" localSheetId="16" hidden="1">'Sch-7'!$22:$22,'Sch-7'!$98:$216</definedName>
    <definedName name="Z_ECE9294F_C910_4036_88BC_B1F2176FB06B_.wvu.Rows" localSheetId="17" hidden="1">'Sch-7 Dis'!$104:$222</definedName>
    <definedName name="Z_EE46BCD1_F715_4FA9_A5FC_1B125AD601E0_.wvu.Cols" localSheetId="18" hidden="1">Discount!$H:$O</definedName>
    <definedName name="Z_EE46BCD1_F715_4FA9_A5FC_1B125AD601E0_.wvu.Cols" localSheetId="6" hidden="1">'Sch-2'!$M:$R</definedName>
    <definedName name="Z_EE46BCD1_F715_4FA9_A5FC_1B125AD601E0_.wvu.Cols" localSheetId="7" hidden="1">'Sch-2 Dis'!$K:$Q</definedName>
    <definedName name="Z_EE46BCD1_F715_4FA9_A5FC_1B125AD601E0_.wvu.Cols" localSheetId="8" hidden="1">'Sch-3 '!$S:$AE,'Sch-3 '!$AK:$AP</definedName>
    <definedName name="Z_EE46BCD1_F715_4FA9_A5FC_1B125AD601E0_.wvu.Cols" localSheetId="9" hidden="1">'Sch-3 Dis'!$AA:$AF</definedName>
    <definedName name="Z_EE46BCD1_F715_4FA9_A5FC_1B125AD601E0_.wvu.Cols" localSheetId="12" hidden="1">'Sch-5'!$I:$P</definedName>
    <definedName name="Z_EE46BCD1_F715_4FA9_A5FC_1B125AD601E0_.wvu.Cols" localSheetId="16" hidden="1">'Sch-7'!$O:$O,'Sch-7'!$AG:$AM</definedName>
    <definedName name="Z_EE46BCD1_F715_4FA9_A5FC_1B125AD601E0_.wvu.Cols" localSheetId="17" hidden="1">'Sch-7 Dis'!$AD:$AJ</definedName>
    <definedName name="Z_EE46BCD1_F715_4FA9_A5FC_1B125AD601E0_.wvu.FilterData" localSheetId="4" hidden="1">'Sch-1'!$A$18:$O$73</definedName>
    <definedName name="Z_EE46BCD1_F715_4FA9_A5FC_1B125AD601E0_.wvu.FilterData" localSheetId="5" hidden="1">'Sch-1 dis'!$A$16:$B$21</definedName>
    <definedName name="Z_EE46BCD1_F715_4FA9_A5FC_1B125AD601E0_.wvu.FilterData" localSheetId="6" hidden="1">'Sch-2'!$G$20:$J$75</definedName>
    <definedName name="Z_EE46BCD1_F715_4FA9_A5FC_1B125AD601E0_.wvu.FilterData" localSheetId="7" hidden="1">'Sch-2 Dis'!$A$15:$F$56</definedName>
    <definedName name="Z_EE46BCD1_F715_4FA9_A5FC_1B125AD601E0_.wvu.FilterData" localSheetId="8" hidden="1">'Sch-3 '!$A$18:$P$72</definedName>
    <definedName name="Z_EE46BCD1_F715_4FA9_A5FC_1B125AD601E0_.wvu.FilterData" localSheetId="9" hidden="1">'Sch-3 Dis'!$A$15:$F$81</definedName>
    <definedName name="Z_EE46BCD1_F715_4FA9_A5FC_1B125AD601E0_.wvu.PrintArea" localSheetId="22" hidden="1">'Bid Form 2nd Envelope'!$A$1:$F$68</definedName>
    <definedName name="Z_EE46BCD1_F715_4FA9_A5FC_1B125AD601E0_.wvu.PrintArea" localSheetId="18" hidden="1">Discount!$A$2:$G$43</definedName>
    <definedName name="Z_EE46BCD1_F715_4FA9_A5FC_1B125AD601E0_.wvu.PrintArea" localSheetId="20" hidden="1">'Entry Tax'!$A$1:$E$16</definedName>
    <definedName name="Z_EE46BCD1_F715_4FA9_A5FC_1B125AD601E0_.wvu.PrintArea" localSheetId="2" hidden="1">Instructions!$A$1:$C$54</definedName>
    <definedName name="Z_EE46BCD1_F715_4FA9_A5FC_1B125AD601E0_.wvu.PrintArea" localSheetId="3" hidden="1">'Names of Bidder'!$B$1:$G$32</definedName>
    <definedName name="Z_EE46BCD1_F715_4FA9_A5FC_1B125AD601E0_.wvu.PrintArea" localSheetId="19" hidden="1">Octroi!$A$1:$E$16</definedName>
    <definedName name="Z_EE46BCD1_F715_4FA9_A5FC_1B125AD601E0_.wvu.PrintArea" localSheetId="21" hidden="1">'Other Taxes &amp; Duties'!$A$1:$F$16</definedName>
    <definedName name="Z_EE46BCD1_F715_4FA9_A5FC_1B125AD601E0_.wvu.PrintArea" localSheetId="24" hidden="1">'Q &amp; C'!$A$1:$F$38</definedName>
    <definedName name="Z_EE46BCD1_F715_4FA9_A5FC_1B125AD601E0_.wvu.PrintArea" localSheetId="23" hidden="1">'Q &amp; C (2)'!$A$1:$F$44</definedName>
    <definedName name="Z_EE46BCD1_F715_4FA9_A5FC_1B125AD601E0_.wvu.PrintArea" localSheetId="4" hidden="1">'Sch-1'!$A$1:$O$85</definedName>
    <definedName name="Z_EE46BCD1_F715_4FA9_A5FC_1B125AD601E0_.wvu.PrintArea" localSheetId="5" hidden="1">'Sch-1 dis'!$A$1:$G$84</definedName>
    <definedName name="Z_EE46BCD1_F715_4FA9_A5FC_1B125AD601E0_.wvu.PrintArea" localSheetId="6" hidden="1">'Sch-2'!$A$1:$J$80</definedName>
    <definedName name="Z_EE46BCD1_F715_4FA9_A5FC_1B125AD601E0_.wvu.PrintArea" localSheetId="7" hidden="1">'Sch-2 Dis'!$A$1:$F$62</definedName>
    <definedName name="Z_EE46BCD1_F715_4FA9_A5FC_1B125AD601E0_.wvu.PrintArea" localSheetId="8" hidden="1">'Sch-3 '!$A$1:$P$78</definedName>
    <definedName name="Z_EE46BCD1_F715_4FA9_A5FC_1B125AD601E0_.wvu.PrintArea" localSheetId="9" hidden="1">'Sch-3 Dis'!$A$1:$F$87</definedName>
    <definedName name="Z_EE46BCD1_F715_4FA9_A5FC_1B125AD601E0_.wvu.PrintArea" localSheetId="10" hidden="1">'Sch-4'!$A$1:$Q$30</definedName>
    <definedName name="Z_EE46BCD1_F715_4FA9_A5FC_1B125AD601E0_.wvu.PrintArea" localSheetId="11" hidden="1">'Sch-4b'!$A$1:$Q$37</definedName>
    <definedName name="Z_EE46BCD1_F715_4FA9_A5FC_1B125AD601E0_.wvu.PrintArea" localSheetId="12" hidden="1">'Sch-5'!$A$1:$E$26</definedName>
    <definedName name="Z_EE46BCD1_F715_4FA9_A5FC_1B125AD601E0_.wvu.PrintArea" localSheetId="13" hidden="1">'Sch-5 Dis'!$A$1:$E$26</definedName>
    <definedName name="Z_EE46BCD1_F715_4FA9_A5FC_1B125AD601E0_.wvu.PrintArea" localSheetId="14" hidden="1">'Sch-6'!$A$1:$D$32</definedName>
    <definedName name="Z_EE46BCD1_F715_4FA9_A5FC_1B125AD601E0_.wvu.PrintArea" localSheetId="15" hidden="1">'Sch-6 After Discount'!$A$1:$D$32</definedName>
    <definedName name="Z_EE46BCD1_F715_4FA9_A5FC_1B125AD601E0_.wvu.PrintArea" localSheetId="16" hidden="1">'Sch-7'!$A$1:$M$25</definedName>
    <definedName name="Z_EE46BCD1_F715_4FA9_A5FC_1B125AD601E0_.wvu.PrintArea" localSheetId="17" hidden="1">'Sch-7 Dis'!$A$1:$G$28</definedName>
    <definedName name="Z_EE46BCD1_F715_4FA9_A5FC_1B125AD601E0_.wvu.PrintTitles" localSheetId="4" hidden="1">'Sch-1'!$15:$17</definedName>
    <definedName name="Z_EE46BCD1_F715_4FA9_A5FC_1B125AD601E0_.wvu.PrintTitles" localSheetId="5" hidden="1">'Sch-1 dis'!$14:$16</definedName>
    <definedName name="Z_EE46BCD1_F715_4FA9_A5FC_1B125AD601E0_.wvu.PrintTitles" localSheetId="6" hidden="1">'Sch-2'!$15:$17</definedName>
    <definedName name="Z_EE46BCD1_F715_4FA9_A5FC_1B125AD601E0_.wvu.PrintTitles" localSheetId="7" hidden="1">'Sch-2 Dis'!$13:$15</definedName>
    <definedName name="Z_EE46BCD1_F715_4FA9_A5FC_1B125AD601E0_.wvu.PrintTitles" localSheetId="8" hidden="1">'Sch-3 '!$13:$17</definedName>
    <definedName name="Z_EE46BCD1_F715_4FA9_A5FC_1B125AD601E0_.wvu.PrintTitles" localSheetId="9" hidden="1">'Sch-3 Dis'!$13:$15</definedName>
    <definedName name="Z_EE46BCD1_F715_4FA9_A5FC_1B125AD601E0_.wvu.PrintTitles" localSheetId="12" hidden="1">'Sch-5'!$3:$13</definedName>
    <definedName name="Z_EE46BCD1_F715_4FA9_A5FC_1B125AD601E0_.wvu.PrintTitles" localSheetId="13" hidden="1">'Sch-5 Dis'!$3:$13</definedName>
    <definedName name="Z_EE46BCD1_F715_4FA9_A5FC_1B125AD601E0_.wvu.PrintTitles" localSheetId="14" hidden="1">'Sch-6'!$3:$13</definedName>
    <definedName name="Z_EE46BCD1_F715_4FA9_A5FC_1B125AD601E0_.wvu.PrintTitles" localSheetId="15" hidden="1">'Sch-6 After Discount'!$3:$13</definedName>
    <definedName name="Z_EE46BCD1_F715_4FA9_A5FC_1B125AD601E0_.wvu.PrintTitles" localSheetId="16" hidden="1">'Sch-7'!$14:$14</definedName>
    <definedName name="Z_EE46BCD1_F715_4FA9_A5FC_1B125AD601E0_.wvu.PrintTitles" localSheetId="17" hidden="1">'Sch-7 Dis'!$14:$14</definedName>
    <definedName name="Z_EE46BCD1_F715_4FA9_A5FC_1B125AD601E0_.wvu.Rows" localSheetId="1" hidden="1">Cover!$7:$7</definedName>
    <definedName name="Z_EE46BCD1_F715_4FA9_A5FC_1B125AD601E0_.wvu.Rows" localSheetId="18" hidden="1">Discount!$32:$34</definedName>
    <definedName name="Z_EE46BCD1_F715_4FA9_A5FC_1B125AD601E0_.wvu.Rows" localSheetId="6" hidden="1">'Sch-2'!#REF!</definedName>
    <definedName name="Z_EE46BCD1_F715_4FA9_A5FC_1B125AD601E0_.wvu.Rows" localSheetId="16" hidden="1">'Sch-7'!$22:$22,'Sch-7'!$98:$216</definedName>
    <definedName name="Z_EE46BCD1_F715_4FA9_A5FC_1B125AD601E0_.wvu.Rows" localSheetId="17" hidden="1">'Sch-7 Dis'!$104:$222</definedName>
  </definedNames>
  <calcPr calcId="145621"/>
  <customWorkbookViews>
    <customWorkbookView name="Akhilesh Kumar Singh {अखिलेश कुमार सिंह} - Personal View" guid="{C93E5307-171A-4136-8C7F-1657BB756CB5}" mergeInterval="0" personalView="1" maximized="1" windowWidth="1916" windowHeight="834" tabRatio="644" activeSheetId="16"/>
    <customWorkbookView name="Prashanth Kumar Gade {प्रशांत जि} - Personal View" guid="{27E77C81-EC16-4D63-8CE6-4CFC97B77DCA}" mergeInterval="0" personalView="1" maximized="1" windowWidth="1916" windowHeight="814" tabRatio="644" activeSheetId="23" showComments="commIndAndComment"/>
    <customWorkbookView name="Samrat Jain {Samrat Jain} - Personal View" guid="{1E0C44A1-9358-4FBD-8C2C-4DB661DA1476}" mergeInterval="0" personalView="1" maximized="1" windowWidth="1916" windowHeight="774" tabRatio="644" activeSheetId="2"/>
    <customWorkbookView name="Jasminder Singh Bhatia {जसमिंदर सिंह भाटिया} - Personal View" guid="{A34CC49F-E309-4C23-B4F6-1E3B307C10D1}" mergeInterval="0" personalView="1" maximized="1" windowWidth="1596" windowHeight="634" tabRatio="746" activeSheetId="5"/>
    <customWorkbookView name="60001959 - Personal View" guid="{B835C05C-B615-4DCB-982D-4519616B3CD8}" mergeInterval="0" personalView="1" maximized="1" windowWidth="1362" windowHeight="553" tabRatio="821" activeSheetId="7"/>
    <customWorkbookView name="Venkatesh Karri {वेंकटेश कर्री} - Personal View" guid="{223BC0FC-814D-40F0-9795-CE82A16FF3A5}" mergeInterval="0" personalView="1" maximized="1" windowWidth="1362" windowHeight="542" tabRatio="821" activeSheetId="22"/>
    <customWorkbookView name="Manuji Chaubey - Personal View" guid="{D53177B2-31EC-4222-B97A-A37DCFD9E45B}" mergeInterval="0" personalView="1" maximized="1" windowWidth="1362" windowHeight="553" tabRatio="821" activeSheetId="2"/>
    <customWorkbookView name="Mani Kumar - Personal View" guid="{B3CE7B10-A914-4559-A6DA-AED8C22AFD6D}" mergeInterval="0" personalView="1" maximized="1" windowWidth="1362" windowHeight="523" tabRatio="961" activeSheetId="22"/>
    <customWorkbookView name="60002881 - Personal View" guid="{7487ED9F-BBED-4B2A-9631-22F1A430946B}" mergeInterval="0" personalView="1" maximized="1" xWindow="1" yWindow="1" windowWidth="1024" windowHeight="596" tabRatio="961" activeSheetId="2"/>
    <customWorkbookView name="02405 - Personal View" guid="{A7DBDDEF-9245-44C6-9EBF-032DB6E1C0A2}" mergeInterval="0" personalView="1" maximized="1" xWindow="1" yWindow="1" windowWidth="1362" windowHeight="538" tabRatio="961" activeSheetId="2"/>
    <customWorkbookView name="31103 - Personal View" guid="{E9F4E142-7D26-464D-BECA-4F3806DB1FE1}" mergeInterval="0" personalView="1" maximized="1" windowWidth="1362" windowHeight="543" tabRatio="961" activeSheetId="9"/>
    <customWorkbookView name="01209 - Personal View" guid="{27A45B7A-04F2-4516-B80B-5ED0825D4ED3}" mergeInterval="0" personalView="1" maximized="1" xWindow="1" yWindow="1" windowWidth="1366" windowHeight="496" tabRatio="632" activeSheetId="2"/>
    <customWorkbookView name="00398 - Personal View" guid="{14D7F02E-BCCA-4517-ABC7-537FF4AEB67A}" mergeInterval="0" personalView="1" maximized="1" xWindow="1" yWindow="1" windowWidth="1020" windowHeight="501" tabRatio="632" activeSheetId="2"/>
    <customWorkbookView name="asd - Personal View" guid="{01ACF2E1-8E61-4459-ABC1-B6C183DEED61}" mergeInterval="0" personalView="1" maximized="1" windowWidth="1276" windowHeight="597" activeSheetId="1"/>
    <customWorkbookView name="20074 - Personal View" guid="{4F65FF32-EC61-4022-A399-2986D7B6B8B3}" mergeInterval="0" personalView="1" maximized="1" windowWidth="1020" windowHeight="539" tabRatio="632" activeSheetId="5"/>
    <customWorkbookView name="20587 - Personal View" guid="{ECE9294F-C910-4036-88BC-B1F2176FB06B}" mergeInterval="0" personalView="1" maximized="1" xWindow="1" yWindow="1" windowWidth="1362" windowHeight="515" tabRatio="961" activeSheetId="2"/>
    <customWorkbookView name="Sanjoy Das - Personal View" guid="{B23AD343-29DA-4CE0-BD10-47BF44F3782F}" mergeInterval="0" personalView="1" maximized="1" windowWidth="1276" windowHeight="775" tabRatio="961" activeSheetId="2"/>
    <customWorkbookView name="31094 - Personal View" guid="{4AA1107B-A795-4744-B566-827168772C7A}" mergeInterval="0" personalView="1" maximized="1" xWindow="1" yWindow="1" windowWidth="1264" windowHeight="450" tabRatio="961" activeSheetId="2"/>
    <customWorkbookView name="admin - Personal View" guid="{EE46BCD1-F715-4FA9-A5FC-1B125AD601E0}" mergeInterval="0" personalView="1" maximized="1" xWindow="1" yWindow="1" windowWidth="1024" windowHeight="496" tabRatio="961" activeSheetId="22"/>
    <customWorkbookView name="60031094 - Personal View" guid="{D0757F9E-DF41-4B40-A5E5-F4F8FDD8D61D}" mergeInterval="0" personalView="1" maximized="1" xWindow="1" yWindow="1" windowWidth="1362" windowHeight="538" tabRatio="821" activeSheetId="2"/>
    <customWorkbookView name="Pankaj Pandey {पंकज पांडे} - Personal View" guid="{E97134B6-5E8D-4951-8DA0-73D065532361}" mergeInterval="0" personalView="1" maximized="1" windowWidth="1362" windowHeight="532" tabRatio="821" activeSheetId="5"/>
    <customWorkbookView name="Swatantra Kumar {स्वतंत्र कुमार} - Personal View" guid="{C431BC99-7569-44AB-83F6-AB73BDED3783}" mergeInterval="0" personalView="1" maximized="1" windowWidth="1362" windowHeight="502" tabRatio="821" activeSheetId="5"/>
    <customWorkbookView name="60003099 - Personal View" guid="{498493C3-769C-4143-9114-C68CD1D40B11}" mergeInterval="0" personalView="1" maximized="1" windowWidth="1276" windowHeight="758" tabRatio="746" activeSheetId="2"/>
    <customWorkbookView name="Kaushalendra Singh {कौशलेन्‍द्र सिंह} - Personal View" guid="{ABE23685-2FD7-47E7-9869-D7CE3FA76EDD}" mergeInterval="0" personalView="1" maximized="1" windowWidth="1916" windowHeight="803" tabRatio="644" activeSheetId="5"/>
  </customWorkbookViews>
</workbook>
</file>

<file path=xl/calcChain.xml><?xml version="1.0" encoding="utf-8"?>
<calcChain xmlns="http://schemas.openxmlformats.org/spreadsheetml/2006/main">
  <c r="B18" i="9" l="1"/>
  <c r="P20" i="11" l="1"/>
  <c r="B83" i="5"/>
  <c r="B84" i="5"/>
  <c r="F2" i="2"/>
  <c r="A18" i="11" l="1"/>
  <c r="S20" i="9"/>
  <c r="S21" i="9"/>
  <c r="S22" i="9"/>
  <c r="S23" i="9"/>
  <c r="S24" i="9"/>
  <c r="S25" i="9"/>
  <c r="S26" i="9"/>
  <c r="S27" i="9"/>
  <c r="S28" i="9"/>
  <c r="S29" i="9"/>
  <c r="S30" i="9"/>
  <c r="S31" i="9"/>
  <c r="S32" i="9"/>
  <c r="S33" i="9"/>
  <c r="S34" i="9"/>
  <c r="S35" i="9"/>
  <c r="S36" i="9"/>
  <c r="S37" i="9"/>
  <c r="S38" i="9"/>
  <c r="S39" i="9"/>
  <c r="S40" i="9"/>
  <c r="S41" i="9"/>
  <c r="S42" i="9"/>
  <c r="S43" i="9"/>
  <c r="S44" i="9"/>
  <c r="S45" i="9"/>
  <c r="S46" i="9"/>
  <c r="S47" i="9"/>
  <c r="S48" i="9"/>
  <c r="S49" i="9"/>
  <c r="S50" i="9"/>
  <c r="S51" i="9"/>
  <c r="S52" i="9"/>
  <c r="S53" i="9"/>
  <c r="S54" i="9"/>
  <c r="S55" i="9"/>
  <c r="S56" i="9"/>
  <c r="S57" i="9"/>
  <c r="S58" i="9"/>
  <c r="S59" i="9"/>
  <c r="S60" i="9"/>
  <c r="S61" i="9"/>
  <c r="S62" i="9"/>
  <c r="S63" i="9"/>
  <c r="S64" i="9"/>
  <c r="S65" i="9"/>
  <c r="S66" i="9"/>
  <c r="S67" i="9"/>
  <c r="S68" i="9"/>
  <c r="S69" i="9"/>
  <c r="S70" i="9"/>
  <c r="S19" i="9"/>
  <c r="S21" i="11"/>
  <c r="S20" i="11"/>
  <c r="R21" i="11"/>
  <c r="R20" i="11"/>
  <c r="T21" i="11" l="1"/>
  <c r="T20" i="11"/>
  <c r="Q20" i="11" s="1"/>
  <c r="R22" i="5" l="1"/>
  <c r="R23" i="5"/>
  <c r="R24" i="5"/>
  <c r="R25" i="5"/>
  <c r="R26" i="5"/>
  <c r="R27" i="5"/>
  <c r="R28" i="5"/>
  <c r="R29" i="5"/>
  <c r="R30" i="5"/>
  <c r="R31" i="5"/>
  <c r="R32" i="5"/>
  <c r="R33" i="5"/>
  <c r="R34" i="5"/>
  <c r="R35" i="5"/>
  <c r="R36" i="5"/>
  <c r="R37" i="5"/>
  <c r="R38" i="5"/>
  <c r="R39" i="5"/>
  <c r="R40" i="5"/>
  <c r="R41" i="5"/>
  <c r="R42" i="5"/>
  <c r="R43" i="5"/>
  <c r="R44" i="5"/>
  <c r="R45" i="5"/>
  <c r="R46" i="5"/>
  <c r="R47" i="5"/>
  <c r="R48" i="5"/>
  <c r="R49" i="5"/>
  <c r="R50" i="5"/>
  <c r="R51" i="5"/>
  <c r="R52" i="5"/>
  <c r="R53" i="5"/>
  <c r="R54" i="5"/>
  <c r="R55" i="5"/>
  <c r="R56" i="5"/>
  <c r="R57" i="5"/>
  <c r="R58" i="5"/>
  <c r="R59" i="5"/>
  <c r="R60" i="5"/>
  <c r="R61" i="5"/>
  <c r="R62" i="5"/>
  <c r="R63" i="5"/>
  <c r="R64" i="5"/>
  <c r="R65" i="5"/>
  <c r="R66" i="5"/>
  <c r="R67" i="5"/>
  <c r="R68" i="5"/>
  <c r="R69" i="5"/>
  <c r="R70" i="5"/>
  <c r="R71" i="5"/>
  <c r="R72" i="5"/>
  <c r="R73" i="5"/>
  <c r="R21" i="5"/>
  <c r="F9" i="25" l="1"/>
  <c r="D11" i="25"/>
  <c r="F11" i="25" s="1"/>
  <c r="D16" i="25"/>
  <c r="F24" i="25" s="1"/>
  <c r="D17" i="25"/>
  <c r="F17" i="25"/>
  <c r="F25" i="25"/>
  <c r="F31" i="25"/>
  <c r="F32" i="25" s="1"/>
  <c r="F14" i="25" s="1"/>
  <c r="I31" i="25"/>
  <c r="K31" i="25" s="1"/>
  <c r="J31" i="25"/>
  <c r="M31" i="25"/>
  <c r="O31" i="25" s="1"/>
  <c r="I33" i="25"/>
  <c r="M33" i="25"/>
  <c r="I34" i="25"/>
  <c r="J34" i="25" s="1"/>
  <c r="M34" i="25"/>
  <c r="O34" i="25" s="1"/>
  <c r="I35" i="25"/>
  <c r="M35" i="25"/>
  <c r="O35" i="25" s="1"/>
  <c r="I36" i="25"/>
  <c r="J36" i="25"/>
  <c r="K36" i="25"/>
  <c r="M36" i="25"/>
  <c r="O36" i="25" s="1"/>
  <c r="I37" i="25"/>
  <c r="M37" i="25"/>
  <c r="O37" i="25" s="1"/>
  <c r="I38" i="25"/>
  <c r="D4" i="24"/>
  <c r="F9" i="24"/>
  <c r="D16" i="24"/>
  <c r="L26" i="24" s="1"/>
  <c r="K26" i="24" s="1"/>
  <c r="D17" i="24"/>
  <c r="F21" i="24"/>
  <c r="I24" i="24"/>
  <c r="I25" i="24"/>
  <c r="I26" i="24"/>
  <c r="L27" i="24"/>
  <c r="K27" i="24" s="1"/>
  <c r="B27" i="24" s="1"/>
  <c r="B28" i="24"/>
  <c r="L28" i="24"/>
  <c r="K28" i="24" s="1"/>
  <c r="F32" i="24"/>
  <c r="F14" i="24" s="1"/>
  <c r="F33" i="24"/>
  <c r="F36" i="24"/>
  <c r="F18" i="24" s="1"/>
  <c r="A43" i="24"/>
  <c r="B44" i="24"/>
  <c r="Z1" i="23"/>
  <c r="A9" i="23"/>
  <c r="A10" i="23"/>
  <c r="A11" i="23"/>
  <c r="A12" i="23"/>
  <c r="A13" i="23"/>
  <c r="A49" i="23"/>
  <c r="A65" i="23"/>
  <c r="F6" i="22"/>
  <c r="F7" i="22"/>
  <c r="F8" i="22"/>
  <c r="F9" i="22"/>
  <c r="F10" i="22"/>
  <c r="F11" i="22"/>
  <c r="F12" i="22"/>
  <c r="F13" i="22"/>
  <c r="F14" i="22"/>
  <c r="F15" i="22"/>
  <c r="E6" i="21"/>
  <c r="E7" i="21"/>
  <c r="E8" i="21"/>
  <c r="E9" i="21"/>
  <c r="E10" i="21"/>
  <c r="E11" i="21"/>
  <c r="E12" i="21"/>
  <c r="E13" i="21"/>
  <c r="E14" i="21"/>
  <c r="E15" i="21"/>
  <c r="E6" i="20"/>
  <c r="E7" i="20"/>
  <c r="E8" i="20"/>
  <c r="E9" i="20"/>
  <c r="E10" i="20"/>
  <c r="E11" i="20"/>
  <c r="E12" i="20"/>
  <c r="E13" i="20"/>
  <c r="E14" i="20"/>
  <c r="E15" i="20"/>
  <c r="I16" i="19"/>
  <c r="I25" i="19"/>
  <c r="I26" i="19"/>
  <c r="I27" i="19"/>
  <c r="I28" i="19"/>
  <c r="I29" i="19"/>
  <c r="I30" i="19"/>
  <c r="AF4" i="18"/>
  <c r="AF5" i="18"/>
  <c r="AF6" i="18"/>
  <c r="E7" i="18"/>
  <c r="E8" i="18"/>
  <c r="E9" i="18"/>
  <c r="E10" i="18"/>
  <c r="AF10" i="18"/>
  <c r="E11" i="18"/>
  <c r="B15" i="18"/>
  <c r="B16" i="18"/>
  <c r="C16" i="18"/>
  <c r="D16" i="18"/>
  <c r="E16" i="18"/>
  <c r="F16" i="18" s="1"/>
  <c r="F18" i="18" s="1"/>
  <c r="F19" i="18" s="1"/>
  <c r="F74" i="6" s="1"/>
  <c r="B17" i="18"/>
  <c r="C17" i="18"/>
  <c r="D17" i="18"/>
  <c r="E17" i="18"/>
  <c r="F17" i="18"/>
  <c r="AE21" i="18"/>
  <c r="AH21" i="18"/>
  <c r="AE22" i="18"/>
  <c r="B106" i="18"/>
  <c r="C106" i="18"/>
  <c r="G106" i="18"/>
  <c r="A107" i="18"/>
  <c r="B107" i="18"/>
  <c r="C107" i="18"/>
  <c r="G107" i="18"/>
  <c r="G109" i="18"/>
  <c r="B110" i="18"/>
  <c r="C110" i="18"/>
  <c r="G110" i="18"/>
  <c r="A111" i="18"/>
  <c r="C111" i="18"/>
  <c r="G111" i="18"/>
  <c r="A112" i="18"/>
  <c r="C112" i="18"/>
  <c r="G112" i="18"/>
  <c r="C113" i="18"/>
  <c r="G113" i="18"/>
  <c r="C114" i="18"/>
  <c r="G114" i="18"/>
  <c r="A116" i="18"/>
  <c r="B116" i="18"/>
  <c r="C116" i="18"/>
  <c r="A117" i="18"/>
  <c r="B117" i="18"/>
  <c r="C117" i="18"/>
  <c r="A118" i="18"/>
  <c r="B118" i="18"/>
  <c r="A119" i="18"/>
  <c r="B119" i="18"/>
  <c r="C119" i="18"/>
  <c r="A120" i="18"/>
  <c r="B120" i="18"/>
  <c r="C120" i="18"/>
  <c r="B121" i="18"/>
  <c r="C121" i="18"/>
  <c r="A122" i="18"/>
  <c r="B122" i="18"/>
  <c r="A123" i="18"/>
  <c r="B123" i="18"/>
  <c r="A124" i="18"/>
  <c r="B124" i="18"/>
  <c r="A125" i="18"/>
  <c r="B125" i="18"/>
  <c r="C125" i="18"/>
  <c r="A126" i="18"/>
  <c r="B126" i="18"/>
  <c r="C126" i="18"/>
  <c r="A127" i="18"/>
  <c r="B127" i="18"/>
  <c r="C127" i="18"/>
  <c r="A128" i="18"/>
  <c r="B128" i="18"/>
  <c r="C128" i="18"/>
  <c r="B129" i="18"/>
  <c r="C129" i="18"/>
  <c r="A130" i="18"/>
  <c r="B130" i="18"/>
  <c r="A131" i="18"/>
  <c r="B131" i="18"/>
  <c r="C131" i="18"/>
  <c r="A132" i="18"/>
  <c r="B132" i="18"/>
  <c r="C132" i="18"/>
  <c r="A133" i="18"/>
  <c r="B133" i="18"/>
  <c r="C133" i="18"/>
  <c r="A134" i="18"/>
  <c r="B134" i="18"/>
  <c r="C134" i="18"/>
  <c r="B135" i="18"/>
  <c r="C135" i="18"/>
  <c r="A136" i="18"/>
  <c r="B136" i="18"/>
  <c r="A137" i="18"/>
  <c r="B137" i="18"/>
  <c r="C137" i="18"/>
  <c r="A138" i="18"/>
  <c r="B138" i="18"/>
  <c r="C138" i="18"/>
  <c r="A139" i="18"/>
  <c r="B139" i="18"/>
  <c r="C139" i="18"/>
  <c r="B140" i="18"/>
  <c r="C140" i="18"/>
  <c r="A141" i="18"/>
  <c r="B141" i="18"/>
  <c r="A142" i="18"/>
  <c r="B142" i="18"/>
  <c r="C142" i="18"/>
  <c r="A143" i="18"/>
  <c r="B143" i="18"/>
  <c r="C143" i="18"/>
  <c r="A144" i="18"/>
  <c r="B144" i="18"/>
  <c r="C144" i="18"/>
  <c r="B145" i="18"/>
  <c r="C145" i="18"/>
  <c r="A146" i="18"/>
  <c r="B146" i="18"/>
  <c r="A147" i="18"/>
  <c r="B147" i="18"/>
  <c r="C147" i="18"/>
  <c r="A148" i="18"/>
  <c r="B148" i="18"/>
  <c r="C148" i="18"/>
  <c r="A149" i="18"/>
  <c r="B149" i="18"/>
  <c r="C149" i="18"/>
  <c r="A150" i="18"/>
  <c r="B150" i="18"/>
  <c r="C150" i="18"/>
  <c r="B151" i="18"/>
  <c r="C151" i="18"/>
  <c r="B152" i="18"/>
  <c r="C152" i="18"/>
  <c r="A154" i="18"/>
  <c r="B154" i="18"/>
  <c r="A155" i="18"/>
  <c r="B155" i="18"/>
  <c r="A156" i="18"/>
  <c r="B156" i="18"/>
  <c r="C156" i="18"/>
  <c r="A157" i="18"/>
  <c r="B157" i="18"/>
  <c r="C157" i="18"/>
  <c r="A158" i="18"/>
  <c r="B158" i="18"/>
  <c r="C158" i="18"/>
  <c r="B159" i="18"/>
  <c r="C159" i="18"/>
  <c r="B160" i="18"/>
  <c r="C160" i="18"/>
  <c r="A161" i="18"/>
  <c r="B161" i="18"/>
  <c r="A162" i="18"/>
  <c r="B162" i="18"/>
  <c r="A163" i="18"/>
  <c r="B163" i="18"/>
  <c r="C163" i="18"/>
  <c r="A164" i="18"/>
  <c r="B164" i="18"/>
  <c r="C164" i="18"/>
  <c r="A165" i="18"/>
  <c r="B165" i="18"/>
  <c r="C165" i="18"/>
  <c r="A166" i="18"/>
  <c r="B166" i="18"/>
  <c r="C166" i="18"/>
  <c r="A167" i="18"/>
  <c r="B167" i="18"/>
  <c r="C167" i="18"/>
  <c r="B168" i="18"/>
  <c r="C168" i="18"/>
  <c r="A169" i="18"/>
  <c r="B169" i="18"/>
  <c r="A170" i="18"/>
  <c r="B170" i="18"/>
  <c r="C170" i="18"/>
  <c r="A171" i="18"/>
  <c r="B171" i="18"/>
  <c r="C171" i="18"/>
  <c r="A172" i="18"/>
  <c r="B172" i="18"/>
  <c r="C172" i="18"/>
  <c r="A173" i="18"/>
  <c r="B173" i="18"/>
  <c r="C173" i="18"/>
  <c r="A174" i="18"/>
  <c r="B174" i="18"/>
  <c r="C174" i="18"/>
  <c r="A175" i="18"/>
  <c r="B175" i="18"/>
  <c r="C175" i="18"/>
  <c r="B176" i="18"/>
  <c r="C176" i="18"/>
  <c r="A177" i="18"/>
  <c r="B177" i="18"/>
  <c r="A178" i="18"/>
  <c r="B178" i="18"/>
  <c r="C178" i="18"/>
  <c r="A179" i="18"/>
  <c r="B179" i="18"/>
  <c r="C179" i="18"/>
  <c r="A180" i="18"/>
  <c r="B180" i="18"/>
  <c r="C180" i="18"/>
  <c r="A181" i="18"/>
  <c r="B181" i="18"/>
  <c r="C181" i="18"/>
  <c r="A182" i="18"/>
  <c r="B182" i="18"/>
  <c r="C182" i="18"/>
  <c r="A183" i="18"/>
  <c r="B183" i="18"/>
  <c r="C183" i="18"/>
  <c r="A184" i="18"/>
  <c r="B184" i="18"/>
  <c r="C184" i="18"/>
  <c r="A185" i="18"/>
  <c r="B185" i="18"/>
  <c r="C185" i="18"/>
  <c r="A186" i="18"/>
  <c r="B186" i="18"/>
  <c r="C186" i="18"/>
  <c r="B187" i="18"/>
  <c r="C187" i="18"/>
  <c r="A188" i="18"/>
  <c r="B188" i="18"/>
  <c r="A189" i="18"/>
  <c r="B189" i="18"/>
  <c r="C189" i="18"/>
  <c r="A190" i="18"/>
  <c r="B190" i="18"/>
  <c r="C190" i="18"/>
  <c r="A191" i="18"/>
  <c r="B191" i="18"/>
  <c r="C191" i="18"/>
  <c r="B192" i="18"/>
  <c r="C192" i="18"/>
  <c r="A193" i="18"/>
  <c r="B193" i="18"/>
  <c r="A194" i="18"/>
  <c r="B194" i="18"/>
  <c r="C194" i="18"/>
  <c r="A195" i="18"/>
  <c r="B195" i="18"/>
  <c r="C195" i="18"/>
  <c r="A196" i="18"/>
  <c r="B196" i="18"/>
  <c r="C196" i="18"/>
  <c r="B197" i="18"/>
  <c r="C197" i="18"/>
  <c r="A198" i="18"/>
  <c r="B198" i="18"/>
  <c r="A199" i="18"/>
  <c r="B199" i="18"/>
  <c r="C199" i="18"/>
  <c r="A200" i="18"/>
  <c r="B200" i="18"/>
  <c r="C200" i="18"/>
  <c r="B201" i="18"/>
  <c r="C201" i="18"/>
  <c r="A202" i="18"/>
  <c r="B202" i="18"/>
  <c r="A203" i="18"/>
  <c r="B203" i="18"/>
  <c r="C203" i="18"/>
  <c r="A204" i="18"/>
  <c r="B204" i="18"/>
  <c r="C204" i="18"/>
  <c r="A205" i="18"/>
  <c r="B205" i="18"/>
  <c r="C205" i="18"/>
  <c r="A206" i="18"/>
  <c r="B206" i="18"/>
  <c r="C206" i="18"/>
  <c r="A207" i="18"/>
  <c r="B207" i="18"/>
  <c r="C207" i="18"/>
  <c r="A208" i="18"/>
  <c r="B208" i="18"/>
  <c r="C208" i="18"/>
  <c r="B209" i="18"/>
  <c r="C209" i="18"/>
  <c r="A210" i="18"/>
  <c r="B210" i="18"/>
  <c r="A211" i="18"/>
  <c r="B211" i="18"/>
  <c r="C211" i="18"/>
  <c r="A212" i="18"/>
  <c r="B212" i="18"/>
  <c r="C212" i="18"/>
  <c r="A213" i="18"/>
  <c r="B213" i="18"/>
  <c r="C213" i="18"/>
  <c r="A214" i="18"/>
  <c r="B214" i="18"/>
  <c r="C214" i="18"/>
  <c r="A215" i="18"/>
  <c r="B215" i="18"/>
  <c r="A216" i="18"/>
  <c r="B216" i="18"/>
  <c r="C216" i="18"/>
  <c r="A217" i="18"/>
  <c r="B217" i="18"/>
  <c r="C217" i="18"/>
  <c r="A218" i="18"/>
  <c r="B218" i="18"/>
  <c r="C218" i="18"/>
  <c r="A219" i="18"/>
  <c r="B219" i="18"/>
  <c r="C219" i="18"/>
  <c r="B220" i="18"/>
  <c r="C220" i="18"/>
  <c r="B221" i="18"/>
  <c r="C221" i="18"/>
  <c r="B222" i="18"/>
  <c r="C222" i="18"/>
  <c r="AI4" i="17"/>
  <c r="AI5" i="17"/>
  <c r="AI6" i="17"/>
  <c r="K7" i="17"/>
  <c r="K8" i="17"/>
  <c r="K9" i="17"/>
  <c r="K10" i="17"/>
  <c r="AI10" i="17"/>
  <c r="K11" i="17"/>
  <c r="M17" i="17"/>
  <c r="M18" i="17"/>
  <c r="Q18" i="17" s="1"/>
  <c r="R18" i="17" s="1"/>
  <c r="N18" i="17" s="1"/>
  <c r="I100" i="17"/>
  <c r="J100" i="17"/>
  <c r="A101" i="17"/>
  <c r="I101" i="17"/>
  <c r="J101" i="17"/>
  <c r="I104" i="17"/>
  <c r="J104" i="17"/>
  <c r="A105" i="17"/>
  <c r="J105" i="17"/>
  <c r="A106" i="17"/>
  <c r="J106" i="17"/>
  <c r="J107" i="17"/>
  <c r="J108" i="17"/>
  <c r="A110" i="17"/>
  <c r="I110" i="17"/>
  <c r="J110" i="17"/>
  <c r="A111" i="17"/>
  <c r="I111" i="17"/>
  <c r="J111" i="17"/>
  <c r="A112" i="17"/>
  <c r="I112" i="17"/>
  <c r="A113" i="17"/>
  <c r="I113" i="17"/>
  <c r="J113" i="17"/>
  <c r="A114" i="17"/>
  <c r="I114" i="17"/>
  <c r="J114" i="17"/>
  <c r="I115" i="17"/>
  <c r="J115" i="17"/>
  <c r="A116" i="17"/>
  <c r="I116" i="17"/>
  <c r="A117" i="17"/>
  <c r="I117" i="17"/>
  <c r="A118" i="17"/>
  <c r="I118" i="17"/>
  <c r="A119" i="17"/>
  <c r="I119" i="17"/>
  <c r="J119" i="17"/>
  <c r="A120" i="17"/>
  <c r="I120" i="17"/>
  <c r="J120" i="17"/>
  <c r="A121" i="17"/>
  <c r="I121" i="17"/>
  <c r="J121" i="17"/>
  <c r="A122" i="17"/>
  <c r="I122" i="17"/>
  <c r="J122" i="17"/>
  <c r="I123" i="17"/>
  <c r="J123" i="17"/>
  <c r="A124" i="17"/>
  <c r="I124" i="17"/>
  <c r="A125" i="17"/>
  <c r="I125" i="17"/>
  <c r="J125" i="17"/>
  <c r="A126" i="17"/>
  <c r="I126" i="17"/>
  <c r="J126" i="17"/>
  <c r="A127" i="17"/>
  <c r="I127" i="17"/>
  <c r="J127" i="17"/>
  <c r="A128" i="17"/>
  <c r="I128" i="17"/>
  <c r="J128" i="17"/>
  <c r="I129" i="17"/>
  <c r="J129" i="17"/>
  <c r="A130" i="17"/>
  <c r="I130" i="17"/>
  <c r="A131" i="17"/>
  <c r="I131" i="17"/>
  <c r="J131" i="17"/>
  <c r="A132" i="17"/>
  <c r="I132" i="17"/>
  <c r="J132" i="17"/>
  <c r="A133" i="17"/>
  <c r="I133" i="17"/>
  <c r="J133" i="17"/>
  <c r="I134" i="17"/>
  <c r="J134" i="17"/>
  <c r="A135" i="17"/>
  <c r="I135" i="17"/>
  <c r="A136" i="17"/>
  <c r="I136" i="17"/>
  <c r="J136" i="17"/>
  <c r="A137" i="17"/>
  <c r="I137" i="17"/>
  <c r="J137" i="17"/>
  <c r="A138" i="17"/>
  <c r="I138" i="17"/>
  <c r="J138" i="17"/>
  <c r="I139" i="17"/>
  <c r="J139" i="17"/>
  <c r="A140" i="17"/>
  <c r="I140" i="17"/>
  <c r="A141" i="17"/>
  <c r="I141" i="17"/>
  <c r="J141" i="17"/>
  <c r="A142" i="17"/>
  <c r="I142" i="17"/>
  <c r="J142" i="17"/>
  <c r="A143" i="17"/>
  <c r="I143" i="17"/>
  <c r="J143" i="17"/>
  <c r="A144" i="17"/>
  <c r="I144" i="17"/>
  <c r="J144" i="17"/>
  <c r="I145" i="17"/>
  <c r="J145" i="17"/>
  <c r="I146" i="17"/>
  <c r="J146" i="17"/>
  <c r="A148" i="17"/>
  <c r="I148" i="17"/>
  <c r="A149" i="17"/>
  <c r="I149" i="17"/>
  <c r="A150" i="17"/>
  <c r="I150" i="17"/>
  <c r="J150" i="17"/>
  <c r="A151" i="17"/>
  <c r="I151" i="17"/>
  <c r="J151" i="17"/>
  <c r="A152" i="17"/>
  <c r="I152" i="17"/>
  <c r="J152" i="17"/>
  <c r="I153" i="17"/>
  <c r="J153" i="17"/>
  <c r="I154" i="17"/>
  <c r="J154" i="17"/>
  <c r="A155" i="17"/>
  <c r="I155" i="17"/>
  <c r="A156" i="17"/>
  <c r="I156" i="17"/>
  <c r="A157" i="17"/>
  <c r="I157" i="17"/>
  <c r="J157" i="17"/>
  <c r="A158" i="17"/>
  <c r="I158" i="17"/>
  <c r="J158" i="17"/>
  <c r="A159" i="17"/>
  <c r="I159" i="17"/>
  <c r="J159" i="17"/>
  <c r="A160" i="17"/>
  <c r="I160" i="17"/>
  <c r="J160" i="17"/>
  <c r="A161" i="17"/>
  <c r="I161" i="17"/>
  <c r="J161" i="17"/>
  <c r="I162" i="17"/>
  <c r="J162" i="17"/>
  <c r="A163" i="17"/>
  <c r="I163" i="17"/>
  <c r="A164" i="17"/>
  <c r="I164" i="17"/>
  <c r="J164" i="17"/>
  <c r="A165" i="17"/>
  <c r="I165" i="17"/>
  <c r="J165" i="17"/>
  <c r="A166" i="17"/>
  <c r="I166" i="17"/>
  <c r="J166" i="17"/>
  <c r="A167" i="17"/>
  <c r="I167" i="17"/>
  <c r="J167" i="17"/>
  <c r="A168" i="17"/>
  <c r="I168" i="17"/>
  <c r="J168" i="17"/>
  <c r="A169" i="17"/>
  <c r="I169" i="17"/>
  <c r="J169" i="17"/>
  <c r="I170" i="17"/>
  <c r="J170" i="17"/>
  <c r="A171" i="17"/>
  <c r="I171" i="17"/>
  <c r="A172" i="17"/>
  <c r="I172" i="17"/>
  <c r="J172" i="17"/>
  <c r="A173" i="17"/>
  <c r="I173" i="17"/>
  <c r="J173" i="17"/>
  <c r="A174" i="17"/>
  <c r="I174" i="17"/>
  <c r="J174" i="17"/>
  <c r="A175" i="17"/>
  <c r="I175" i="17"/>
  <c r="J175" i="17"/>
  <c r="A176" i="17"/>
  <c r="I176" i="17"/>
  <c r="J176" i="17"/>
  <c r="A177" i="17"/>
  <c r="I177" i="17"/>
  <c r="J177" i="17"/>
  <c r="A178" i="17"/>
  <c r="I178" i="17"/>
  <c r="J178" i="17"/>
  <c r="A179" i="17"/>
  <c r="I179" i="17"/>
  <c r="J179" i="17"/>
  <c r="A180" i="17"/>
  <c r="I180" i="17"/>
  <c r="J180" i="17"/>
  <c r="I181" i="17"/>
  <c r="J181" i="17"/>
  <c r="A182" i="17"/>
  <c r="I182" i="17"/>
  <c r="A183" i="17"/>
  <c r="I183" i="17"/>
  <c r="J183" i="17"/>
  <c r="A184" i="17"/>
  <c r="I184" i="17"/>
  <c r="J184" i="17"/>
  <c r="A185" i="17"/>
  <c r="I185" i="17"/>
  <c r="J185" i="17"/>
  <c r="I186" i="17"/>
  <c r="J186" i="17"/>
  <c r="A187" i="17"/>
  <c r="I187" i="17"/>
  <c r="A188" i="17"/>
  <c r="I188" i="17"/>
  <c r="J188" i="17"/>
  <c r="A189" i="17"/>
  <c r="I189" i="17"/>
  <c r="J189" i="17"/>
  <c r="A190" i="17"/>
  <c r="I190" i="17"/>
  <c r="J190" i="17"/>
  <c r="I191" i="17"/>
  <c r="J191" i="17"/>
  <c r="A192" i="17"/>
  <c r="I192" i="17"/>
  <c r="A193" i="17"/>
  <c r="I193" i="17"/>
  <c r="J193" i="17"/>
  <c r="A194" i="17"/>
  <c r="I194" i="17"/>
  <c r="J194" i="17"/>
  <c r="I195" i="17"/>
  <c r="J195" i="17"/>
  <c r="A196" i="17"/>
  <c r="I196" i="17"/>
  <c r="A197" i="17"/>
  <c r="I197" i="17"/>
  <c r="J197" i="17"/>
  <c r="A198" i="17"/>
  <c r="I198" i="17"/>
  <c r="J198" i="17"/>
  <c r="A199" i="17"/>
  <c r="I199" i="17"/>
  <c r="J199" i="17"/>
  <c r="A200" i="17"/>
  <c r="I200" i="17"/>
  <c r="J200" i="17"/>
  <c r="A201" i="17"/>
  <c r="I201" i="17"/>
  <c r="J201" i="17"/>
  <c r="A202" i="17"/>
  <c r="I202" i="17"/>
  <c r="J202" i="17"/>
  <c r="I203" i="17"/>
  <c r="J203" i="17"/>
  <c r="A204" i="17"/>
  <c r="I204" i="17"/>
  <c r="A205" i="17"/>
  <c r="I205" i="17"/>
  <c r="J205" i="17"/>
  <c r="A206" i="17"/>
  <c r="I206" i="17"/>
  <c r="J206" i="17"/>
  <c r="A207" i="17"/>
  <c r="I207" i="17"/>
  <c r="J207" i="17"/>
  <c r="A208" i="17"/>
  <c r="I208" i="17"/>
  <c r="J208" i="17"/>
  <c r="A209" i="17"/>
  <c r="I209" i="17"/>
  <c r="A210" i="17"/>
  <c r="I210" i="17"/>
  <c r="J210" i="17"/>
  <c r="A211" i="17"/>
  <c r="I211" i="17"/>
  <c r="J211" i="17"/>
  <c r="A212" i="17"/>
  <c r="I212" i="17"/>
  <c r="J212" i="17"/>
  <c r="A213" i="17"/>
  <c r="I213" i="17"/>
  <c r="J213" i="17"/>
  <c r="I214" i="17"/>
  <c r="J214" i="17"/>
  <c r="I215" i="17"/>
  <c r="J215" i="17"/>
  <c r="I216" i="17"/>
  <c r="J216" i="17"/>
  <c r="D7" i="16"/>
  <c r="D8" i="16"/>
  <c r="D9" i="16"/>
  <c r="D10" i="16"/>
  <c r="D11" i="16"/>
  <c r="D7" i="15"/>
  <c r="D8" i="15"/>
  <c r="D9" i="15"/>
  <c r="D10" i="15"/>
  <c r="D11" i="15"/>
  <c r="D7" i="14"/>
  <c r="D8" i="14"/>
  <c r="D9" i="14"/>
  <c r="D10" i="14"/>
  <c r="D11" i="14"/>
  <c r="D7" i="13"/>
  <c r="D8" i="13"/>
  <c r="D9" i="13"/>
  <c r="D10" i="13"/>
  <c r="D11" i="13"/>
  <c r="K14" i="13"/>
  <c r="D14" i="25" s="1"/>
  <c r="O14" i="13"/>
  <c r="K16" i="13"/>
  <c r="O16" i="13"/>
  <c r="K17" i="13"/>
  <c r="O17" i="13"/>
  <c r="P7" i="12"/>
  <c r="P8" i="12"/>
  <c r="P9" i="12"/>
  <c r="P10" i="12"/>
  <c r="P11" i="12"/>
  <c r="B18" i="12"/>
  <c r="B19" i="12"/>
  <c r="P20" i="12"/>
  <c r="P21" i="12"/>
  <c r="R21" i="12" s="1"/>
  <c r="S21" i="12" s="1"/>
  <c r="Q21" i="12" s="1"/>
  <c r="P22" i="12"/>
  <c r="R22" i="12"/>
  <c r="S22" i="12" s="1"/>
  <c r="Q22" i="12" s="1"/>
  <c r="P23" i="12"/>
  <c r="R23" i="12" s="1"/>
  <c r="S23" i="12" s="1"/>
  <c r="Q23" i="12" s="1"/>
  <c r="B24" i="12"/>
  <c r="P25" i="12"/>
  <c r="R25" i="12"/>
  <c r="S25" i="12" s="1"/>
  <c r="Q25" i="12" s="1"/>
  <c r="P26" i="12"/>
  <c r="R26" i="12" s="1"/>
  <c r="S26" i="12" s="1"/>
  <c r="Q26" i="12" s="1"/>
  <c r="P27" i="12"/>
  <c r="R27" i="12"/>
  <c r="S27" i="12"/>
  <c r="Q27" i="12" s="1"/>
  <c r="P28" i="12"/>
  <c r="R28" i="12" s="1"/>
  <c r="S28" i="12" s="1"/>
  <c r="Q28" i="12" s="1"/>
  <c r="P7" i="11"/>
  <c r="P8" i="11"/>
  <c r="P9" i="11"/>
  <c r="P10" i="11"/>
  <c r="P11" i="11"/>
  <c r="P23" i="11"/>
  <c r="AC4" i="10"/>
  <c r="AC5" i="10"/>
  <c r="AC6" i="10"/>
  <c r="E7" i="10"/>
  <c r="E8" i="10"/>
  <c r="E9" i="10"/>
  <c r="E10" i="10"/>
  <c r="AC10" i="10"/>
  <c r="E11" i="10"/>
  <c r="A16" i="10"/>
  <c r="B16" i="10"/>
  <c r="A17" i="10"/>
  <c r="B17" i="10"/>
  <c r="B18" i="10"/>
  <c r="C18" i="10"/>
  <c r="D18" i="10"/>
  <c r="E18" i="10"/>
  <c r="F18" i="10" s="1"/>
  <c r="B19" i="10"/>
  <c r="C19" i="10"/>
  <c r="D19" i="10"/>
  <c r="E19" i="10"/>
  <c r="F19" i="10" s="1"/>
  <c r="A21" i="10"/>
  <c r="B21" i="10"/>
  <c r="B22" i="10"/>
  <c r="C22" i="10"/>
  <c r="D22" i="10"/>
  <c r="E22" i="10"/>
  <c r="F22" i="10" s="1"/>
  <c r="B23" i="10"/>
  <c r="C23" i="10"/>
  <c r="D23" i="10"/>
  <c r="E23" i="10"/>
  <c r="F23" i="10" s="1"/>
  <c r="B24" i="10"/>
  <c r="C24" i="10"/>
  <c r="D24" i="10"/>
  <c r="E24" i="10"/>
  <c r="F24" i="10" s="1"/>
  <c r="A27" i="10"/>
  <c r="B27" i="10"/>
  <c r="B28" i="10"/>
  <c r="C28" i="10"/>
  <c r="D28" i="10"/>
  <c r="E28" i="10"/>
  <c r="F28" i="10" s="1"/>
  <c r="B29" i="10"/>
  <c r="C29" i="10"/>
  <c r="D29" i="10"/>
  <c r="E29" i="10"/>
  <c r="F29" i="10" s="1"/>
  <c r="B30" i="10"/>
  <c r="C30" i="10"/>
  <c r="D30" i="10"/>
  <c r="E30" i="10"/>
  <c r="F30" i="10" s="1"/>
  <c r="A32" i="10"/>
  <c r="B32" i="10"/>
  <c r="A33" i="10"/>
  <c r="B33" i="10"/>
  <c r="B34" i="10"/>
  <c r="C34" i="10"/>
  <c r="D34" i="10"/>
  <c r="E34" i="10"/>
  <c r="F34" i="10" s="1"/>
  <c r="B35" i="10"/>
  <c r="C35" i="10"/>
  <c r="D35" i="10"/>
  <c r="E35" i="10"/>
  <c r="F35" i="10" s="1"/>
  <c r="B36" i="10"/>
  <c r="C36" i="10"/>
  <c r="D36" i="10"/>
  <c r="E36" i="10"/>
  <c r="F36" i="10" s="1"/>
  <c r="B37" i="10"/>
  <c r="C37" i="10"/>
  <c r="D37" i="10"/>
  <c r="E37" i="10"/>
  <c r="F37" i="10" s="1"/>
  <c r="B38" i="10"/>
  <c r="C38" i="10"/>
  <c r="D38" i="10"/>
  <c r="E38" i="10"/>
  <c r="F38" i="10" s="1"/>
  <c r="A39" i="10"/>
  <c r="B39" i="10"/>
  <c r="B40" i="10"/>
  <c r="C40" i="10"/>
  <c r="D40" i="10"/>
  <c r="E40" i="10"/>
  <c r="F40" i="10" s="1"/>
  <c r="B41" i="10"/>
  <c r="C41" i="10"/>
  <c r="D41" i="10"/>
  <c r="E41" i="10"/>
  <c r="F41" i="10" s="1"/>
  <c r="A43" i="10"/>
  <c r="B43" i="10"/>
  <c r="C43" i="10"/>
  <c r="D43" i="10"/>
  <c r="E43" i="10"/>
  <c r="F43" i="10" s="1"/>
  <c r="A45" i="10"/>
  <c r="B45" i="10"/>
  <c r="C45" i="10"/>
  <c r="D45" i="10"/>
  <c r="E45" i="10"/>
  <c r="F45" i="10" s="1"/>
  <c r="A47" i="10"/>
  <c r="B47" i="10"/>
  <c r="B48" i="10"/>
  <c r="C48" i="10"/>
  <c r="D48" i="10"/>
  <c r="E48" i="10"/>
  <c r="F48" i="10" s="1"/>
  <c r="A50" i="10"/>
  <c r="B50" i="10"/>
  <c r="B51" i="10"/>
  <c r="C51" i="10"/>
  <c r="D51" i="10"/>
  <c r="E51" i="10"/>
  <c r="F51" i="10" s="1"/>
  <c r="B52" i="10"/>
  <c r="C52" i="10"/>
  <c r="D52" i="10"/>
  <c r="E52" i="10"/>
  <c r="F52" i="10" s="1"/>
  <c r="A54" i="10"/>
  <c r="B54" i="10"/>
  <c r="B55" i="10"/>
  <c r="C55" i="10"/>
  <c r="D55" i="10"/>
  <c r="E55" i="10"/>
  <c r="F55" i="10" s="1"/>
  <c r="B56" i="10"/>
  <c r="C56" i="10"/>
  <c r="D56" i="10"/>
  <c r="E56" i="10"/>
  <c r="F56" i="10" s="1"/>
  <c r="B57" i="10"/>
  <c r="C57" i="10"/>
  <c r="D57" i="10"/>
  <c r="E57" i="10"/>
  <c r="F57" i="10" s="1"/>
  <c r="B58" i="10"/>
  <c r="C58" i="10"/>
  <c r="D58" i="10"/>
  <c r="E58" i="10"/>
  <c r="F58" i="10" s="1"/>
  <c r="B59" i="10"/>
  <c r="C59" i="10"/>
  <c r="D59" i="10"/>
  <c r="E59" i="10"/>
  <c r="F59" i="10" s="1"/>
  <c r="B60" i="10"/>
  <c r="C60" i="10"/>
  <c r="D60" i="10"/>
  <c r="E60" i="10"/>
  <c r="F60" i="10" s="1"/>
  <c r="B63" i="10"/>
  <c r="B64" i="10"/>
  <c r="C64" i="10"/>
  <c r="D64" i="10"/>
  <c r="E64" i="10"/>
  <c r="F64" i="10" s="1"/>
  <c r="B65" i="10"/>
  <c r="C65" i="10"/>
  <c r="D65" i="10"/>
  <c r="E65" i="10"/>
  <c r="F65" i="10" s="1"/>
  <c r="B66" i="10"/>
  <c r="C66" i="10"/>
  <c r="D66" i="10"/>
  <c r="E66" i="10"/>
  <c r="F66" i="10" s="1"/>
  <c r="B67" i="10"/>
  <c r="C67" i="10"/>
  <c r="D67" i="10"/>
  <c r="E67" i="10"/>
  <c r="F67" i="10" s="1"/>
  <c r="A69" i="10"/>
  <c r="B69" i="10"/>
  <c r="B70" i="10"/>
  <c r="B71" i="10"/>
  <c r="C71" i="10"/>
  <c r="D71" i="10"/>
  <c r="E71" i="10"/>
  <c r="F71" i="10" s="1"/>
  <c r="A73" i="10"/>
  <c r="B73" i="10"/>
  <c r="A74" i="10"/>
  <c r="B74" i="10"/>
  <c r="C74" i="10"/>
  <c r="D74" i="10"/>
  <c r="E74" i="10"/>
  <c r="F74" i="10" s="1"/>
  <c r="A75" i="10"/>
  <c r="B75" i="10"/>
  <c r="A76" i="10"/>
  <c r="B76" i="10"/>
  <c r="C76" i="10"/>
  <c r="D76" i="10"/>
  <c r="E76" i="10"/>
  <c r="F76" i="10" s="1"/>
  <c r="A77" i="10"/>
  <c r="B77" i="10"/>
  <c r="C77" i="10"/>
  <c r="D77" i="10"/>
  <c r="E77" i="10"/>
  <c r="F77" i="10" s="1"/>
  <c r="A79" i="10"/>
  <c r="B79" i="10"/>
  <c r="B80" i="10"/>
  <c r="C80" i="10"/>
  <c r="D80" i="10"/>
  <c r="E80" i="10"/>
  <c r="F80" i="10" s="1"/>
  <c r="F81" i="10"/>
  <c r="AM4" i="9"/>
  <c r="AM5" i="9"/>
  <c r="AM6" i="9"/>
  <c r="M7" i="9"/>
  <c r="M8" i="9"/>
  <c r="M9" i="9"/>
  <c r="M10" i="9"/>
  <c r="AM10" i="9"/>
  <c r="M11" i="9"/>
  <c r="P19" i="9"/>
  <c r="P20" i="9"/>
  <c r="R20" i="9" s="1"/>
  <c r="T20" i="9" s="1"/>
  <c r="Q20" i="9" s="1"/>
  <c r="P21" i="9"/>
  <c r="R21" i="9" s="1"/>
  <c r="T21" i="9" s="1"/>
  <c r="Q21" i="9" s="1"/>
  <c r="P22" i="9"/>
  <c r="R22" i="9" s="1"/>
  <c r="T22" i="9" s="1"/>
  <c r="Q22" i="9" s="1"/>
  <c r="P23" i="9"/>
  <c r="R23" i="9" s="1"/>
  <c r="T23" i="9" s="1"/>
  <c r="Q23" i="9" s="1"/>
  <c r="P24" i="9"/>
  <c r="R24" i="9" s="1"/>
  <c r="T24" i="9" s="1"/>
  <c r="Q24" i="9" s="1"/>
  <c r="P25" i="9"/>
  <c r="R25" i="9" s="1"/>
  <c r="T25" i="9" s="1"/>
  <c r="Q25" i="9" s="1"/>
  <c r="P26" i="9"/>
  <c r="R26" i="9" s="1"/>
  <c r="T26" i="9" s="1"/>
  <c r="Q26" i="9" s="1"/>
  <c r="P27" i="9"/>
  <c r="R27" i="9" s="1"/>
  <c r="T27" i="9" s="1"/>
  <c r="Q27" i="9" s="1"/>
  <c r="P28" i="9"/>
  <c r="R28" i="9" s="1"/>
  <c r="T28" i="9" s="1"/>
  <c r="Q28" i="9" s="1"/>
  <c r="P29" i="9"/>
  <c r="R29" i="9" s="1"/>
  <c r="T29" i="9" s="1"/>
  <c r="Q29" i="9" s="1"/>
  <c r="P30" i="9"/>
  <c r="R30" i="9" s="1"/>
  <c r="T30" i="9" s="1"/>
  <c r="Q30" i="9" s="1"/>
  <c r="P31" i="9"/>
  <c r="R31" i="9" s="1"/>
  <c r="T31" i="9" s="1"/>
  <c r="Q31" i="9" s="1"/>
  <c r="P32" i="9"/>
  <c r="R32" i="9" s="1"/>
  <c r="T32" i="9" s="1"/>
  <c r="Q32" i="9" s="1"/>
  <c r="P33" i="9"/>
  <c r="R33" i="9" s="1"/>
  <c r="T33" i="9" s="1"/>
  <c r="Q33" i="9" s="1"/>
  <c r="P34" i="9"/>
  <c r="R34" i="9" s="1"/>
  <c r="T34" i="9" s="1"/>
  <c r="Q34" i="9" s="1"/>
  <c r="P35" i="9"/>
  <c r="R35" i="9" s="1"/>
  <c r="T35" i="9" s="1"/>
  <c r="Q35" i="9" s="1"/>
  <c r="P36" i="9"/>
  <c r="R36" i="9" s="1"/>
  <c r="T36" i="9" s="1"/>
  <c r="Q36" i="9" s="1"/>
  <c r="P37" i="9"/>
  <c r="R37" i="9" s="1"/>
  <c r="T37" i="9" s="1"/>
  <c r="Q37" i="9" s="1"/>
  <c r="P38" i="9"/>
  <c r="R38" i="9" s="1"/>
  <c r="T38" i="9" s="1"/>
  <c r="Q38" i="9" s="1"/>
  <c r="P39" i="9"/>
  <c r="R39" i="9" s="1"/>
  <c r="T39" i="9" s="1"/>
  <c r="Q39" i="9" s="1"/>
  <c r="P40" i="9"/>
  <c r="R40" i="9" s="1"/>
  <c r="T40" i="9" s="1"/>
  <c r="Q40" i="9" s="1"/>
  <c r="P41" i="9"/>
  <c r="R41" i="9" s="1"/>
  <c r="T41" i="9" s="1"/>
  <c r="Q41" i="9" s="1"/>
  <c r="P42" i="9"/>
  <c r="R42" i="9" s="1"/>
  <c r="T42" i="9" s="1"/>
  <c r="Q42" i="9" s="1"/>
  <c r="P43" i="9"/>
  <c r="R43" i="9" s="1"/>
  <c r="T43" i="9" s="1"/>
  <c r="Q43" i="9" s="1"/>
  <c r="P44" i="9"/>
  <c r="R44" i="9" s="1"/>
  <c r="T44" i="9" s="1"/>
  <c r="Q44" i="9" s="1"/>
  <c r="P45" i="9"/>
  <c r="R45" i="9" s="1"/>
  <c r="T45" i="9" s="1"/>
  <c r="Q45" i="9" s="1"/>
  <c r="P46" i="9"/>
  <c r="R46" i="9" s="1"/>
  <c r="T46" i="9" s="1"/>
  <c r="Q46" i="9" s="1"/>
  <c r="P47" i="9"/>
  <c r="R47" i="9" s="1"/>
  <c r="T47" i="9" s="1"/>
  <c r="Q47" i="9" s="1"/>
  <c r="P48" i="9"/>
  <c r="R48" i="9" s="1"/>
  <c r="T48" i="9" s="1"/>
  <c r="Q48" i="9" s="1"/>
  <c r="P49" i="9"/>
  <c r="R49" i="9" s="1"/>
  <c r="T49" i="9" s="1"/>
  <c r="Q49" i="9" s="1"/>
  <c r="P50" i="9"/>
  <c r="R50" i="9" s="1"/>
  <c r="T50" i="9" s="1"/>
  <c r="Q50" i="9" s="1"/>
  <c r="P51" i="9"/>
  <c r="R51" i="9" s="1"/>
  <c r="T51" i="9" s="1"/>
  <c r="Q51" i="9" s="1"/>
  <c r="P52" i="9"/>
  <c r="R52" i="9" s="1"/>
  <c r="T52" i="9" s="1"/>
  <c r="Q52" i="9" s="1"/>
  <c r="P53" i="9"/>
  <c r="R53" i="9" s="1"/>
  <c r="T53" i="9" s="1"/>
  <c r="Q53" i="9" s="1"/>
  <c r="P54" i="9"/>
  <c r="R54" i="9" s="1"/>
  <c r="T54" i="9" s="1"/>
  <c r="Q54" i="9" s="1"/>
  <c r="P55" i="9"/>
  <c r="R55" i="9" s="1"/>
  <c r="T55" i="9" s="1"/>
  <c r="Q55" i="9" s="1"/>
  <c r="P56" i="9"/>
  <c r="R56" i="9" s="1"/>
  <c r="T56" i="9" s="1"/>
  <c r="Q56" i="9" s="1"/>
  <c r="P57" i="9"/>
  <c r="R57" i="9" s="1"/>
  <c r="T57" i="9" s="1"/>
  <c r="Q57" i="9" s="1"/>
  <c r="P58" i="9"/>
  <c r="R58" i="9" s="1"/>
  <c r="T58" i="9" s="1"/>
  <c r="Q58" i="9" s="1"/>
  <c r="P59" i="9"/>
  <c r="R59" i="9" s="1"/>
  <c r="T59" i="9" s="1"/>
  <c r="Q59" i="9" s="1"/>
  <c r="P60" i="9"/>
  <c r="R60" i="9" s="1"/>
  <c r="T60" i="9" s="1"/>
  <c r="Q60" i="9" s="1"/>
  <c r="P61" i="9"/>
  <c r="R61" i="9" s="1"/>
  <c r="T61" i="9" s="1"/>
  <c r="Q61" i="9" s="1"/>
  <c r="P62" i="9"/>
  <c r="R62" i="9" s="1"/>
  <c r="T62" i="9" s="1"/>
  <c r="Q62" i="9" s="1"/>
  <c r="P63" i="9"/>
  <c r="R63" i="9" s="1"/>
  <c r="T63" i="9" s="1"/>
  <c r="Q63" i="9" s="1"/>
  <c r="P64" i="9"/>
  <c r="R64" i="9" s="1"/>
  <c r="T64" i="9" s="1"/>
  <c r="Q64" i="9" s="1"/>
  <c r="P65" i="9"/>
  <c r="R65" i="9" s="1"/>
  <c r="T65" i="9" s="1"/>
  <c r="Q65" i="9" s="1"/>
  <c r="P66" i="9"/>
  <c r="R66" i="9" s="1"/>
  <c r="T66" i="9" s="1"/>
  <c r="Q66" i="9" s="1"/>
  <c r="P67" i="9"/>
  <c r="R67" i="9" s="1"/>
  <c r="T67" i="9" s="1"/>
  <c r="Q67" i="9" s="1"/>
  <c r="P68" i="9"/>
  <c r="R68" i="9" s="1"/>
  <c r="T68" i="9" s="1"/>
  <c r="Q68" i="9" s="1"/>
  <c r="P69" i="9"/>
  <c r="R69" i="9" s="1"/>
  <c r="T69" i="9" s="1"/>
  <c r="Q69" i="9" s="1"/>
  <c r="P70" i="9"/>
  <c r="R70" i="9" s="1"/>
  <c r="T70" i="9" s="1"/>
  <c r="Q70" i="9" s="1"/>
  <c r="M4" i="8"/>
  <c r="M5" i="8"/>
  <c r="M6" i="8"/>
  <c r="E7" i="8"/>
  <c r="E8" i="8"/>
  <c r="E9" i="8"/>
  <c r="E10" i="8"/>
  <c r="M10" i="8"/>
  <c r="E11" i="8"/>
  <c r="A16" i="8"/>
  <c r="B16" i="8"/>
  <c r="A17" i="8"/>
  <c r="B17" i="8"/>
  <c r="C17" i="8"/>
  <c r="D17" i="8"/>
  <c r="E17" i="8"/>
  <c r="F17" i="8" s="1"/>
  <c r="F56" i="8" s="1"/>
  <c r="A19" i="8"/>
  <c r="B19" i="8"/>
  <c r="C19" i="8"/>
  <c r="D19" i="8"/>
  <c r="E19" i="8"/>
  <c r="F19" i="8" s="1"/>
  <c r="A21" i="8"/>
  <c r="B21" i="8"/>
  <c r="A22" i="8"/>
  <c r="B22" i="8"/>
  <c r="C22" i="8"/>
  <c r="D22" i="8"/>
  <c r="E22" i="8"/>
  <c r="F22" i="8" s="1"/>
  <c r="A23" i="8"/>
  <c r="B23" i="8"/>
  <c r="C23" i="8"/>
  <c r="D23" i="8"/>
  <c r="E23" i="8"/>
  <c r="F23" i="8" s="1"/>
  <c r="A25" i="8"/>
  <c r="B25" i="8"/>
  <c r="A26" i="8"/>
  <c r="B26" i="8"/>
  <c r="C26" i="8"/>
  <c r="D26" i="8"/>
  <c r="E26" i="8"/>
  <c r="F26" i="8" s="1"/>
  <c r="A27" i="8"/>
  <c r="B27" i="8"/>
  <c r="C27" i="8"/>
  <c r="D27" i="8"/>
  <c r="E27" i="8"/>
  <c r="F27" i="8" s="1"/>
  <c r="A28" i="8"/>
  <c r="B28" i="8"/>
  <c r="C28" i="8"/>
  <c r="D28" i="8"/>
  <c r="E28" i="8"/>
  <c r="F28" i="8" s="1"/>
  <c r="A29" i="8"/>
  <c r="B29" i="8"/>
  <c r="C29" i="8"/>
  <c r="D29" i="8"/>
  <c r="E29" i="8"/>
  <c r="F29" i="8" s="1"/>
  <c r="A30" i="8"/>
  <c r="B30" i="8"/>
  <c r="C30" i="8"/>
  <c r="D30" i="8"/>
  <c r="E30" i="8"/>
  <c r="F30" i="8" s="1"/>
  <c r="A31" i="8"/>
  <c r="B31" i="8"/>
  <c r="C31" i="8"/>
  <c r="D31" i="8"/>
  <c r="E31" i="8"/>
  <c r="F31" i="8" s="1"/>
  <c r="A33" i="8"/>
  <c r="B33" i="8"/>
  <c r="A34" i="8"/>
  <c r="B34" i="8"/>
  <c r="C34" i="8"/>
  <c r="D34" i="8"/>
  <c r="E34" i="8"/>
  <c r="F34" i="8" s="1"/>
  <c r="A36" i="8"/>
  <c r="B36" i="8"/>
  <c r="A37" i="8"/>
  <c r="B37" i="8"/>
  <c r="C37" i="8"/>
  <c r="D37" i="8"/>
  <c r="E37" i="8"/>
  <c r="F37" i="8" s="1"/>
  <c r="A38" i="8"/>
  <c r="B38" i="8"/>
  <c r="C38" i="8"/>
  <c r="D38" i="8"/>
  <c r="E38" i="8"/>
  <c r="F38" i="8" s="1"/>
  <c r="A39" i="8"/>
  <c r="B39" i="8"/>
  <c r="C39" i="8"/>
  <c r="D39" i="8"/>
  <c r="E39" i="8"/>
  <c r="F39" i="8" s="1"/>
  <c r="A40" i="8"/>
  <c r="B40" i="8"/>
  <c r="C40" i="8"/>
  <c r="D40" i="8"/>
  <c r="E40" i="8"/>
  <c r="F40" i="8" s="1"/>
  <c r="A42" i="8"/>
  <c r="B42" i="8"/>
  <c r="A43" i="8"/>
  <c r="B43" i="8"/>
  <c r="C43" i="8"/>
  <c r="D43" i="8"/>
  <c r="E43" i="8"/>
  <c r="F43" i="8" s="1"/>
  <c r="A44" i="8"/>
  <c r="B44" i="8"/>
  <c r="C44" i="8"/>
  <c r="D44" i="8"/>
  <c r="E44" i="8"/>
  <c r="F44" i="8" s="1"/>
  <c r="A45" i="8"/>
  <c r="B45" i="8"/>
  <c r="C45" i="8"/>
  <c r="D45" i="8"/>
  <c r="E45" i="8"/>
  <c r="F45" i="8" s="1"/>
  <c r="A46" i="8"/>
  <c r="B46" i="8"/>
  <c r="C46" i="8"/>
  <c r="D46" i="8"/>
  <c r="E46" i="8"/>
  <c r="F46" i="8" s="1"/>
  <c r="A47" i="8"/>
  <c r="B47" i="8"/>
  <c r="C47" i="8"/>
  <c r="D47" i="8"/>
  <c r="E47" i="8"/>
  <c r="F47" i="8" s="1"/>
  <c r="A48" i="8"/>
  <c r="B48" i="8"/>
  <c r="C48" i="8"/>
  <c r="D48" i="8"/>
  <c r="E48" i="8"/>
  <c r="F48" i="8" s="1"/>
  <c r="A49" i="8"/>
  <c r="B49" i="8"/>
  <c r="C49" i="8"/>
  <c r="D49" i="8"/>
  <c r="E49" i="8"/>
  <c r="F49" i="8" s="1"/>
  <c r="A50" i="8"/>
  <c r="B50" i="8"/>
  <c r="C50" i="8"/>
  <c r="D50" i="8"/>
  <c r="E50" i="8"/>
  <c r="F50" i="8" s="1"/>
  <c r="A52" i="8"/>
  <c r="B52" i="8"/>
  <c r="B53" i="8"/>
  <c r="C53" i="8"/>
  <c r="D53" i="8"/>
  <c r="E53" i="8"/>
  <c r="F53" i="8" s="1"/>
  <c r="A54" i="8"/>
  <c r="B54" i="8"/>
  <c r="C54" i="8"/>
  <c r="D54" i="8"/>
  <c r="E54" i="8"/>
  <c r="F54" i="8" s="1"/>
  <c r="A55" i="8"/>
  <c r="B55" i="8"/>
  <c r="C55" i="8"/>
  <c r="D55" i="8"/>
  <c r="E55" i="8"/>
  <c r="F55" i="8" s="1"/>
  <c r="I7" i="7"/>
  <c r="I8" i="7"/>
  <c r="I9" i="7"/>
  <c r="I10" i="7"/>
  <c r="I11" i="7"/>
  <c r="A20" i="7"/>
  <c r="B20" i="7"/>
  <c r="J21" i="7"/>
  <c r="J22" i="7"/>
  <c r="J23" i="7"/>
  <c r="J24" i="7"/>
  <c r="J25" i="7"/>
  <c r="J26" i="7"/>
  <c r="J27" i="7"/>
  <c r="J28" i="7"/>
  <c r="J29" i="7"/>
  <c r="J30" i="7"/>
  <c r="J31" i="7"/>
  <c r="J32" i="7"/>
  <c r="J33" i="7"/>
  <c r="J34" i="7"/>
  <c r="J35" i="7"/>
  <c r="J36" i="7"/>
  <c r="J37" i="7"/>
  <c r="J38" i="7"/>
  <c r="J39" i="7"/>
  <c r="J40" i="7"/>
  <c r="J41" i="7"/>
  <c r="J42" i="7"/>
  <c r="J43" i="7"/>
  <c r="J44" i="7"/>
  <c r="J45" i="7"/>
  <c r="J46" i="7"/>
  <c r="J47" i="7"/>
  <c r="J48" i="7"/>
  <c r="J49" i="7"/>
  <c r="J50" i="7"/>
  <c r="J51" i="7"/>
  <c r="J52" i="7"/>
  <c r="J53" i="7"/>
  <c r="J54" i="7"/>
  <c r="J55" i="7"/>
  <c r="J56" i="7"/>
  <c r="J57" i="7"/>
  <c r="J58" i="7"/>
  <c r="J59" i="7"/>
  <c r="J60" i="7"/>
  <c r="J61" i="7"/>
  <c r="J62" i="7"/>
  <c r="J63" i="7"/>
  <c r="J64" i="7"/>
  <c r="J65" i="7"/>
  <c r="J66" i="7"/>
  <c r="J67" i="7"/>
  <c r="J68" i="7"/>
  <c r="J69" i="7"/>
  <c r="J70" i="7"/>
  <c r="J71" i="7"/>
  <c r="J72" i="7"/>
  <c r="J73" i="7"/>
  <c r="Z1" i="6"/>
  <c r="B8" i="6"/>
  <c r="Z8" i="6"/>
  <c r="A7" i="6" s="1"/>
  <c r="B9" i="6"/>
  <c r="B10" i="6"/>
  <c r="B11" i="6"/>
  <c r="A17" i="6"/>
  <c r="B17" i="6"/>
  <c r="A18" i="6"/>
  <c r="B18" i="6"/>
  <c r="A19" i="6"/>
  <c r="B19" i="6"/>
  <c r="A20" i="6"/>
  <c r="B20" i="6"/>
  <c r="C20" i="6"/>
  <c r="D20" i="6"/>
  <c r="E20" i="6"/>
  <c r="F20" i="6" s="1"/>
  <c r="G20" i="6"/>
  <c r="A21" i="6"/>
  <c r="B21" i="6"/>
  <c r="C21" i="6"/>
  <c r="D21" i="6"/>
  <c r="E21" i="6"/>
  <c r="F21" i="6" s="1"/>
  <c r="G21" i="6"/>
  <c r="A23" i="6"/>
  <c r="B23" i="6"/>
  <c r="A24" i="6"/>
  <c r="B24" i="6"/>
  <c r="C24" i="6"/>
  <c r="D24" i="6"/>
  <c r="E24" i="6"/>
  <c r="F24" i="6" s="1"/>
  <c r="G24" i="6"/>
  <c r="A25" i="6"/>
  <c r="B25" i="6"/>
  <c r="C25" i="6"/>
  <c r="D25" i="6"/>
  <c r="E25" i="6"/>
  <c r="F25" i="6" s="1"/>
  <c r="G25" i="6"/>
  <c r="A27" i="6"/>
  <c r="B27" i="6"/>
  <c r="A28" i="6"/>
  <c r="B28" i="6"/>
  <c r="C28" i="6"/>
  <c r="D28" i="6"/>
  <c r="E28" i="6"/>
  <c r="F28" i="6" s="1"/>
  <c r="G28" i="6"/>
  <c r="A29" i="6"/>
  <c r="B29" i="6"/>
  <c r="C29" i="6"/>
  <c r="D29" i="6"/>
  <c r="E29" i="6"/>
  <c r="F29" i="6" s="1"/>
  <c r="G29" i="6"/>
  <c r="A31" i="6"/>
  <c r="B31" i="6"/>
  <c r="A32" i="6"/>
  <c r="B32" i="6"/>
  <c r="A33" i="6"/>
  <c r="B33" i="6"/>
  <c r="C33" i="6"/>
  <c r="D33" i="6"/>
  <c r="E33" i="6"/>
  <c r="F33" i="6" s="1"/>
  <c r="G33" i="6"/>
  <c r="A34" i="6"/>
  <c r="B34" i="6"/>
  <c r="C34" i="6"/>
  <c r="D34" i="6"/>
  <c r="E34" i="6"/>
  <c r="F34" i="6" s="1"/>
  <c r="G34" i="6"/>
  <c r="A36" i="6"/>
  <c r="B36" i="6"/>
  <c r="A37" i="6"/>
  <c r="B37" i="6"/>
  <c r="C37" i="6"/>
  <c r="D37" i="6"/>
  <c r="E37" i="6"/>
  <c r="F37" i="6" s="1"/>
  <c r="G37" i="6"/>
  <c r="A38" i="6"/>
  <c r="B38" i="6"/>
  <c r="C38" i="6"/>
  <c r="D38" i="6"/>
  <c r="E38" i="6"/>
  <c r="F38" i="6" s="1"/>
  <c r="G38" i="6"/>
  <c r="A39" i="6"/>
  <c r="B39" i="6"/>
  <c r="C39" i="6"/>
  <c r="D39" i="6"/>
  <c r="E39" i="6"/>
  <c r="F39" i="6" s="1"/>
  <c r="G39" i="6"/>
  <c r="A40" i="6"/>
  <c r="B40" i="6"/>
  <c r="C40" i="6"/>
  <c r="D40" i="6"/>
  <c r="E40" i="6"/>
  <c r="F40" i="6" s="1"/>
  <c r="G40" i="6"/>
  <c r="A41" i="6"/>
  <c r="B41" i="6"/>
  <c r="C41" i="6"/>
  <c r="D41" i="6"/>
  <c r="E41" i="6"/>
  <c r="F41" i="6" s="1"/>
  <c r="G41" i="6"/>
  <c r="A42" i="6"/>
  <c r="B42" i="6"/>
  <c r="C42" i="6"/>
  <c r="D42" i="6"/>
  <c r="E42" i="6"/>
  <c r="F42" i="6" s="1"/>
  <c r="G42" i="6"/>
  <c r="A44" i="6"/>
  <c r="B44" i="6"/>
  <c r="A45" i="6"/>
  <c r="B45" i="6"/>
  <c r="C45" i="6"/>
  <c r="D45" i="6"/>
  <c r="E45" i="6"/>
  <c r="F45" i="6" s="1"/>
  <c r="G45" i="6"/>
  <c r="A47" i="6"/>
  <c r="B47" i="6"/>
  <c r="A48" i="6"/>
  <c r="B48" i="6"/>
  <c r="C48" i="6"/>
  <c r="D48" i="6"/>
  <c r="E48" i="6"/>
  <c r="F48" i="6" s="1"/>
  <c r="G48" i="6"/>
  <c r="A49" i="6"/>
  <c r="B49" i="6"/>
  <c r="C49" i="6"/>
  <c r="D49" i="6"/>
  <c r="E49" i="6"/>
  <c r="F49" i="6" s="1"/>
  <c r="G49" i="6"/>
  <c r="A50" i="6"/>
  <c r="B50" i="6"/>
  <c r="C50" i="6"/>
  <c r="D50" i="6"/>
  <c r="E50" i="6"/>
  <c r="F50" i="6" s="1"/>
  <c r="G50" i="6"/>
  <c r="A51" i="6"/>
  <c r="B51" i="6"/>
  <c r="C51" i="6"/>
  <c r="D51" i="6"/>
  <c r="E51" i="6"/>
  <c r="F51" i="6" s="1"/>
  <c r="G51" i="6"/>
  <c r="A53" i="6"/>
  <c r="B53" i="6"/>
  <c r="A54" i="6"/>
  <c r="B54" i="6"/>
  <c r="C54" i="6"/>
  <c r="D54" i="6"/>
  <c r="E54" i="6"/>
  <c r="F54" i="6" s="1"/>
  <c r="G54" i="6"/>
  <c r="A55" i="6"/>
  <c r="B55" i="6"/>
  <c r="C55" i="6"/>
  <c r="D55" i="6"/>
  <c r="E55" i="6"/>
  <c r="F55" i="6" s="1"/>
  <c r="G55" i="6"/>
  <c r="A56" i="6"/>
  <c r="B56" i="6"/>
  <c r="C56" i="6"/>
  <c r="D56" i="6"/>
  <c r="E56" i="6"/>
  <c r="F56" i="6" s="1"/>
  <c r="G56" i="6"/>
  <c r="A57" i="6"/>
  <c r="B57" i="6"/>
  <c r="A58" i="6"/>
  <c r="B58" i="6"/>
  <c r="C58" i="6"/>
  <c r="D58" i="6"/>
  <c r="E58" i="6"/>
  <c r="F58" i="6" s="1"/>
  <c r="G58" i="6"/>
  <c r="A59" i="6"/>
  <c r="B59" i="6"/>
  <c r="C59" i="6"/>
  <c r="D59" i="6"/>
  <c r="E59" i="6"/>
  <c r="F59" i="6" s="1"/>
  <c r="G59" i="6"/>
  <c r="A60" i="6"/>
  <c r="B60" i="6"/>
  <c r="C60" i="6"/>
  <c r="D60" i="6"/>
  <c r="E60" i="6"/>
  <c r="F60" i="6" s="1"/>
  <c r="G60" i="6"/>
  <c r="A61" i="6"/>
  <c r="B61" i="6"/>
  <c r="C61" i="6"/>
  <c r="D61" i="6"/>
  <c r="E61" i="6"/>
  <c r="F61" i="6" s="1"/>
  <c r="G61" i="6"/>
  <c r="A62" i="6"/>
  <c r="B62" i="6"/>
  <c r="C62" i="6"/>
  <c r="D62" i="6"/>
  <c r="E62" i="6"/>
  <c r="F62" i="6" s="1"/>
  <c r="G62" i="6"/>
  <c r="A65" i="6"/>
  <c r="B65" i="6"/>
  <c r="B66" i="6"/>
  <c r="C66" i="6"/>
  <c r="D66" i="6"/>
  <c r="E66" i="6"/>
  <c r="F66" i="6" s="1"/>
  <c r="G66" i="6"/>
  <c r="B67" i="6"/>
  <c r="B68" i="6"/>
  <c r="C68" i="6"/>
  <c r="D68" i="6"/>
  <c r="E68" i="6"/>
  <c r="F68" i="6" s="1"/>
  <c r="G68" i="6"/>
  <c r="B69" i="6"/>
  <c r="C69" i="6"/>
  <c r="D69" i="6"/>
  <c r="E69" i="6"/>
  <c r="F69" i="6" s="1"/>
  <c r="G69" i="6"/>
  <c r="Q74" i="6"/>
  <c r="T74" i="6"/>
  <c r="T75" i="6" s="1"/>
  <c r="Q75" i="6"/>
  <c r="Q77" i="6"/>
  <c r="B81" i="6"/>
  <c r="B82" i="6"/>
  <c r="E82" i="6"/>
  <c r="E83" i="6"/>
  <c r="AK1" i="5"/>
  <c r="C8" i="5"/>
  <c r="AK8" i="5"/>
  <c r="A7" i="5" s="1"/>
  <c r="A7" i="18" s="1"/>
  <c r="A110" i="18" s="1"/>
  <c r="C9" i="5"/>
  <c r="C10" i="5"/>
  <c r="C11" i="5"/>
  <c r="N21" i="5"/>
  <c r="N22" i="5"/>
  <c r="N23" i="5"/>
  <c r="N24" i="5"/>
  <c r="N25" i="5"/>
  <c r="N26" i="5"/>
  <c r="N27" i="5"/>
  <c r="N28" i="5"/>
  <c r="N29" i="5"/>
  <c r="N30" i="5"/>
  <c r="N31" i="5"/>
  <c r="N32" i="5"/>
  <c r="N33" i="5"/>
  <c r="N34" i="5"/>
  <c r="N35" i="5"/>
  <c r="N36" i="5"/>
  <c r="N37" i="5"/>
  <c r="N38" i="5"/>
  <c r="N39" i="5"/>
  <c r="N40" i="5"/>
  <c r="N41" i="5"/>
  <c r="N42" i="5"/>
  <c r="N43" i="5"/>
  <c r="N44" i="5"/>
  <c r="N45" i="5"/>
  <c r="N46" i="5"/>
  <c r="N47" i="5"/>
  <c r="N48" i="5"/>
  <c r="N49" i="5"/>
  <c r="N50" i="5"/>
  <c r="N51" i="5"/>
  <c r="N52" i="5"/>
  <c r="N53" i="5"/>
  <c r="N54" i="5"/>
  <c r="N55" i="5"/>
  <c r="N56" i="5"/>
  <c r="N57" i="5"/>
  <c r="N58" i="5"/>
  <c r="N59" i="5"/>
  <c r="N60" i="5"/>
  <c r="N61" i="5"/>
  <c r="N62" i="5"/>
  <c r="N63" i="5"/>
  <c r="N64" i="5"/>
  <c r="N65" i="5"/>
  <c r="N66" i="5"/>
  <c r="N67" i="5"/>
  <c r="N68" i="5"/>
  <c r="N69" i="5"/>
  <c r="N70" i="5"/>
  <c r="N71" i="5"/>
  <c r="N72" i="5"/>
  <c r="N73" i="5"/>
  <c r="B6" i="23"/>
  <c r="C42" i="19"/>
  <c r="M83" i="5"/>
  <c r="D31" i="16" s="1"/>
  <c r="M84" i="5"/>
  <c r="F42" i="19" s="1"/>
  <c r="I6" i="4"/>
  <c r="K6" i="4" s="1"/>
  <c r="H39" i="23" s="1"/>
  <c r="L6" i="4"/>
  <c r="Z2" i="23" s="1"/>
  <c r="M6" i="4"/>
  <c r="N6" i="4" s="1"/>
  <c r="AA6" i="4"/>
  <c r="B7" i="4"/>
  <c r="L8" i="4"/>
  <c r="B9" i="4"/>
  <c r="A6" i="5" s="1"/>
  <c r="B10" i="4"/>
  <c r="B14" i="4"/>
  <c r="B15" i="4"/>
  <c r="H31" i="4"/>
  <c r="G31" i="4" s="1"/>
  <c r="B2" i="2"/>
  <c r="A3" i="5" s="1"/>
  <c r="B3" i="2"/>
  <c r="A2" i="19" s="1"/>
  <c r="R19" i="9" l="1"/>
  <c r="T19" i="9" s="1"/>
  <c r="P72" i="9"/>
  <c r="J75" i="7"/>
  <c r="H26" i="19" s="1"/>
  <c r="Q21" i="5"/>
  <c r="N75" i="5"/>
  <c r="B11" i="18"/>
  <c r="B114" i="18" s="1"/>
  <c r="B11" i="17"/>
  <c r="I107" i="17"/>
  <c r="B10" i="17"/>
  <c r="D4" i="25"/>
  <c r="B8" i="17"/>
  <c r="C9" i="7"/>
  <c r="B9" i="17"/>
  <c r="N37" i="25"/>
  <c r="N36" i="25"/>
  <c r="N34" i="25"/>
  <c r="N31" i="25"/>
  <c r="I39" i="25" s="1"/>
  <c r="K34" i="25"/>
  <c r="Q19" i="9"/>
  <c r="Q73" i="9" s="1"/>
  <c r="D16" i="13" s="1"/>
  <c r="T72" i="9"/>
  <c r="T76" i="6"/>
  <c r="H21" i="19"/>
  <c r="I21" i="19" s="1"/>
  <c r="H28" i="19"/>
  <c r="Q17" i="17"/>
  <c r="R17" i="17" s="1"/>
  <c r="N17" i="17" s="1"/>
  <c r="N21" i="17" s="1"/>
  <c r="M20" i="17"/>
  <c r="E52" i="23"/>
  <c r="E53" i="23"/>
  <c r="O33" i="25"/>
  <c r="O32" i="25"/>
  <c r="N33" i="25"/>
  <c r="B15" i="23"/>
  <c r="A3" i="15"/>
  <c r="A3" i="9"/>
  <c r="A3" i="6"/>
  <c r="D15" i="25"/>
  <c r="F23" i="25" s="1"/>
  <c r="F33" i="25"/>
  <c r="F15" i="25" s="1"/>
  <c r="F18" i="25" s="1"/>
  <c r="F16" i="22"/>
  <c r="J35" i="25"/>
  <c r="K35" i="25"/>
  <c r="P30" i="12"/>
  <c r="R20" i="12"/>
  <c r="S20" i="12" s="1"/>
  <c r="K32" i="25"/>
  <c r="J33" i="25"/>
  <c r="K33" i="25"/>
  <c r="E16" i="21"/>
  <c r="B26" i="24"/>
  <c r="F34" i="24"/>
  <c r="F35" i="24"/>
  <c r="F16" i="24" s="1"/>
  <c r="N35" i="25"/>
  <c r="E16" i="20"/>
  <c r="J37" i="25"/>
  <c r="K37" i="25"/>
  <c r="D20" i="15"/>
  <c r="Q69" i="5"/>
  <c r="S69" i="5" s="1"/>
  <c r="O69" i="5" s="1"/>
  <c r="Q61" i="5"/>
  <c r="S61" i="5" s="1"/>
  <c r="O61" i="5" s="1"/>
  <c r="Q57" i="5"/>
  <c r="S57" i="5" s="1"/>
  <c r="O57" i="5" s="1"/>
  <c r="Q53" i="5"/>
  <c r="S53" i="5" s="1"/>
  <c r="O53" i="5" s="1"/>
  <c r="Q49" i="5"/>
  <c r="S49" i="5" s="1"/>
  <c r="O49" i="5" s="1"/>
  <c r="Q45" i="5"/>
  <c r="S45" i="5" s="1"/>
  <c r="O45" i="5" s="1"/>
  <c r="Q41" i="5"/>
  <c r="S41" i="5" s="1"/>
  <c r="O41" i="5" s="1"/>
  <c r="Q37" i="5"/>
  <c r="S37" i="5" s="1"/>
  <c r="O37" i="5" s="1"/>
  <c r="Q33" i="5"/>
  <c r="S33" i="5" s="1"/>
  <c r="O33" i="5" s="1"/>
  <c r="Q29" i="5"/>
  <c r="S29" i="5" s="1"/>
  <c r="O29" i="5" s="1"/>
  <c r="Q25" i="5"/>
  <c r="S25" i="5" s="1"/>
  <c r="O25" i="5" s="1"/>
  <c r="S21" i="5"/>
  <c r="Q72" i="5"/>
  <c r="S72" i="5" s="1"/>
  <c r="O72" i="5" s="1"/>
  <c r="Q68" i="5"/>
  <c r="S68" i="5" s="1"/>
  <c r="O68" i="5" s="1"/>
  <c r="Q56" i="5"/>
  <c r="S56" i="5" s="1"/>
  <c r="O56" i="5" s="1"/>
  <c r="Q48" i="5"/>
  <c r="S48" i="5" s="1"/>
  <c r="O48" i="5" s="1"/>
  <c r="Q44" i="5"/>
  <c r="S44" i="5" s="1"/>
  <c r="O44" i="5" s="1"/>
  <c r="Q36" i="5"/>
  <c r="S36" i="5" s="1"/>
  <c r="O36" i="5" s="1"/>
  <c r="Q32" i="5"/>
  <c r="S32" i="5" s="1"/>
  <c r="O32" i="5" s="1"/>
  <c r="Q28" i="5"/>
  <c r="S28" i="5" s="1"/>
  <c r="O28" i="5" s="1"/>
  <c r="Q24" i="5"/>
  <c r="S24" i="5" s="1"/>
  <c r="O24" i="5" s="1"/>
  <c r="Q71" i="5"/>
  <c r="S71" i="5" s="1"/>
  <c r="O71" i="5" s="1"/>
  <c r="Q67" i="5"/>
  <c r="S67" i="5" s="1"/>
  <c r="O67" i="5" s="1"/>
  <c r="Q63" i="5"/>
  <c r="S63" i="5" s="1"/>
  <c r="O63" i="5" s="1"/>
  <c r="Q59" i="5"/>
  <c r="S59" i="5" s="1"/>
  <c r="O59" i="5" s="1"/>
  <c r="Q55" i="5"/>
  <c r="S55" i="5" s="1"/>
  <c r="O55" i="5" s="1"/>
  <c r="Q51" i="5"/>
  <c r="S51" i="5" s="1"/>
  <c r="O51" i="5" s="1"/>
  <c r="Q47" i="5"/>
  <c r="S47" i="5" s="1"/>
  <c r="O47" i="5" s="1"/>
  <c r="Q43" i="5"/>
  <c r="S43" i="5" s="1"/>
  <c r="O43" i="5" s="1"/>
  <c r="Q39" i="5"/>
  <c r="S39" i="5" s="1"/>
  <c r="O39" i="5" s="1"/>
  <c r="Q35" i="5"/>
  <c r="S35" i="5" s="1"/>
  <c r="O35" i="5" s="1"/>
  <c r="Q31" i="5"/>
  <c r="S31" i="5" s="1"/>
  <c r="O31" i="5" s="1"/>
  <c r="Q27" i="5"/>
  <c r="S27" i="5" s="1"/>
  <c r="O27" i="5" s="1"/>
  <c r="Q23" i="5"/>
  <c r="S23" i="5" s="1"/>
  <c r="O23" i="5" s="1"/>
  <c r="O18" i="13"/>
  <c r="Q73" i="5"/>
  <c r="S73" i="5" s="1"/>
  <c r="O73" i="5" s="1"/>
  <c r="Q65" i="5"/>
  <c r="S65" i="5" s="1"/>
  <c r="O65" i="5" s="1"/>
  <c r="Q64" i="5"/>
  <c r="S64" i="5" s="1"/>
  <c r="O64" i="5" s="1"/>
  <c r="Q60" i="5"/>
  <c r="S60" i="5" s="1"/>
  <c r="O60" i="5" s="1"/>
  <c r="Q52" i="5"/>
  <c r="S52" i="5" s="1"/>
  <c r="O52" i="5" s="1"/>
  <c r="Q40" i="5"/>
  <c r="S40" i="5" s="1"/>
  <c r="O40" i="5" s="1"/>
  <c r="Q70" i="5"/>
  <c r="S70" i="5" s="1"/>
  <c r="O70" i="5" s="1"/>
  <c r="Q66" i="5"/>
  <c r="S66" i="5" s="1"/>
  <c r="O66" i="5" s="1"/>
  <c r="Q62" i="5"/>
  <c r="S62" i="5" s="1"/>
  <c r="O62" i="5" s="1"/>
  <c r="Q58" i="5"/>
  <c r="S58" i="5" s="1"/>
  <c r="O58" i="5" s="1"/>
  <c r="Q54" i="5"/>
  <c r="S54" i="5" s="1"/>
  <c r="O54" i="5" s="1"/>
  <c r="Q50" i="5"/>
  <c r="S50" i="5" s="1"/>
  <c r="O50" i="5" s="1"/>
  <c r="Q46" i="5"/>
  <c r="S46" i="5" s="1"/>
  <c r="O46" i="5" s="1"/>
  <c r="Q42" i="5"/>
  <c r="S42" i="5" s="1"/>
  <c r="O42" i="5" s="1"/>
  <c r="Q38" i="5"/>
  <c r="S38" i="5" s="1"/>
  <c r="O38" i="5" s="1"/>
  <c r="Q34" i="5"/>
  <c r="S34" i="5" s="1"/>
  <c r="O34" i="5" s="1"/>
  <c r="Q30" i="5"/>
  <c r="S30" i="5" s="1"/>
  <c r="O30" i="5" s="1"/>
  <c r="Q26" i="5"/>
  <c r="S26" i="5" s="1"/>
  <c r="O26" i="5" s="1"/>
  <c r="Q22" i="5"/>
  <c r="S22" i="5" s="1"/>
  <c r="O22" i="5" s="1"/>
  <c r="F72" i="6"/>
  <c r="B77" i="6"/>
  <c r="F22" i="25"/>
  <c r="B60" i="8"/>
  <c r="O76" i="9"/>
  <c r="C10" i="9"/>
  <c r="B8" i="10"/>
  <c r="B10" i="12"/>
  <c r="B8" i="12"/>
  <c r="B24" i="17"/>
  <c r="B25" i="18"/>
  <c r="U1" i="6"/>
  <c r="U2" i="6" s="1"/>
  <c r="C11" i="7"/>
  <c r="B8" i="8"/>
  <c r="D77" i="9"/>
  <c r="B10" i="11"/>
  <c r="K18" i="13"/>
  <c r="B9" i="13"/>
  <c r="B25" i="14"/>
  <c r="B32" i="16"/>
  <c r="B9" i="16"/>
  <c r="J23" i="17"/>
  <c r="I105" i="17"/>
  <c r="C24" i="18"/>
  <c r="F71" i="6"/>
  <c r="J78" i="7"/>
  <c r="B10" i="8"/>
  <c r="B35" i="12"/>
  <c r="B9" i="12"/>
  <c r="D25" i="13"/>
  <c r="D24" i="14"/>
  <c r="F41" i="19"/>
  <c r="B47" i="23"/>
  <c r="C10" i="7"/>
  <c r="E60" i="8"/>
  <c r="C8" i="9"/>
  <c r="E86" i="10"/>
  <c r="O28" i="11"/>
  <c r="B9" i="11"/>
  <c r="O34" i="12"/>
  <c r="D24" i="13"/>
  <c r="B10" i="13"/>
  <c r="B8" i="13"/>
  <c r="B8" i="18"/>
  <c r="B111" i="18" s="1"/>
  <c r="G39" i="19"/>
  <c r="F46" i="23"/>
  <c r="B11" i="8"/>
  <c r="B11" i="14"/>
  <c r="B11" i="10"/>
  <c r="C11" i="9"/>
  <c r="B11" i="11"/>
  <c r="B11" i="12"/>
  <c r="B11" i="13"/>
  <c r="B11" i="15"/>
  <c r="B11" i="16"/>
  <c r="I108" i="17"/>
  <c r="B10" i="14"/>
  <c r="B10" i="16"/>
  <c r="B10" i="10"/>
  <c r="B10" i="18"/>
  <c r="B113" i="18" s="1"/>
  <c r="B10" i="15"/>
  <c r="B9" i="8"/>
  <c r="C9" i="9"/>
  <c r="B9" i="10"/>
  <c r="B9" i="14"/>
  <c r="B9" i="15"/>
  <c r="I106" i="17"/>
  <c r="B9" i="18"/>
  <c r="B112" i="18" s="1"/>
  <c r="C8" i="7"/>
  <c r="B8" i="11"/>
  <c r="B8" i="15"/>
  <c r="B8" i="14"/>
  <c r="B8" i="16"/>
  <c r="F44" i="23"/>
  <c r="E85" i="10"/>
  <c r="O27" i="11"/>
  <c r="D31" i="15"/>
  <c r="J79" i="7"/>
  <c r="E61" i="8"/>
  <c r="O77" i="9"/>
  <c r="O35" i="12"/>
  <c r="F47" i="23"/>
  <c r="D32" i="15"/>
  <c r="D32" i="16"/>
  <c r="J24" i="17"/>
  <c r="C25" i="18"/>
  <c r="D25" i="14"/>
  <c r="B79" i="7"/>
  <c r="B25" i="13"/>
  <c r="B32" i="15"/>
  <c r="B85" i="10"/>
  <c r="B28" i="11"/>
  <c r="B24" i="14"/>
  <c r="B31" i="15"/>
  <c r="B59" i="8"/>
  <c r="B24" i="18"/>
  <c r="AG6" i="23"/>
  <c r="AG9" i="23"/>
  <c r="AG7" i="23"/>
  <c r="AG8" i="23" s="1"/>
  <c r="D76" i="9"/>
  <c r="B24" i="13"/>
  <c r="B31" i="16"/>
  <c r="B46" i="23"/>
  <c r="B78" i="7"/>
  <c r="B27" i="11"/>
  <c r="B34" i="12"/>
  <c r="B23" i="17"/>
  <c r="C41" i="19"/>
  <c r="B84" i="10"/>
  <c r="A6" i="6"/>
  <c r="A6" i="13"/>
  <c r="A6" i="12"/>
  <c r="A6" i="17"/>
  <c r="A103" i="17" s="1"/>
  <c r="A6" i="11"/>
  <c r="A6" i="18"/>
  <c r="A109" i="18" s="1"/>
  <c r="A6" i="14"/>
  <c r="A6" i="10"/>
  <c r="A6" i="16"/>
  <c r="A6" i="15"/>
  <c r="A6" i="9"/>
  <c r="A6" i="8"/>
  <c r="A6" i="7"/>
  <c r="B51" i="23"/>
  <c r="B52" i="23"/>
  <c r="B54" i="23"/>
  <c r="C50" i="23"/>
  <c r="F50" i="23"/>
  <c r="B53" i="23"/>
  <c r="A7" i="14"/>
  <c r="A7" i="17"/>
  <c r="A104" i="17" s="1"/>
  <c r="Z2" i="6"/>
  <c r="A7" i="11"/>
  <c r="AK2" i="5"/>
  <c r="A7" i="8"/>
  <c r="A7" i="9"/>
  <c r="A7" i="12"/>
  <c r="A7" i="13"/>
  <c r="A7" i="7"/>
  <c r="A7" i="10"/>
  <c r="A7" i="15"/>
  <c r="A7" i="16"/>
  <c r="B2" i="4"/>
  <c r="A1" i="9"/>
  <c r="A1" i="11"/>
  <c r="A1" i="5"/>
  <c r="A1" i="6"/>
  <c r="A1" i="10"/>
  <c r="A1" i="23"/>
  <c r="A1" i="7"/>
  <c r="A1" i="8"/>
  <c r="A1" i="12"/>
  <c r="A1" i="14"/>
  <c r="A1" i="17"/>
  <c r="A98" i="17" s="1"/>
  <c r="A1" i="13"/>
  <c r="A1" i="15"/>
  <c r="A1" i="16"/>
  <c r="A1" i="18"/>
  <c r="A104" i="18" s="1"/>
  <c r="B1" i="4"/>
  <c r="A3" i="8"/>
  <c r="A3" i="10"/>
  <c r="A3" i="11"/>
  <c r="A3" i="17"/>
  <c r="A100" i="17" s="1"/>
  <c r="C12" i="19"/>
  <c r="A3" i="13"/>
  <c r="A3" i="14"/>
  <c r="A38" i="25"/>
  <c r="A3" i="7"/>
  <c r="A3" i="12"/>
  <c r="A3" i="16"/>
  <c r="A3" i="18"/>
  <c r="A106" i="18" s="1"/>
  <c r="D18" i="25" l="1"/>
  <c r="S74" i="5"/>
  <c r="Q24" i="11"/>
  <c r="T23" i="11"/>
  <c r="I40" i="25"/>
  <c r="Q20" i="12"/>
  <c r="Q31" i="12" s="1"/>
  <c r="S30" i="12"/>
  <c r="H23" i="19"/>
  <c r="I23" i="19" s="1"/>
  <c r="H30" i="19"/>
  <c r="D26" i="15"/>
  <c r="N76" i="5"/>
  <c r="D20" i="25" s="1"/>
  <c r="F20" i="25" s="1"/>
  <c r="H29" i="19"/>
  <c r="H22" i="19"/>
  <c r="I22" i="19" s="1"/>
  <c r="D22" i="15"/>
  <c r="F73" i="6"/>
  <c r="F75" i="6" s="1"/>
  <c r="Q76" i="6" s="1"/>
  <c r="F37" i="24"/>
  <c r="F38" i="24" s="1"/>
  <c r="F17" i="24" s="1"/>
  <c r="F15" i="24"/>
  <c r="F19" i="24" s="1"/>
  <c r="I41" i="25"/>
  <c r="H27" i="19"/>
  <c r="D18" i="15"/>
  <c r="H20" i="19"/>
  <c r="I20" i="19" s="1"/>
  <c r="D16" i="15"/>
  <c r="D7" i="25" s="1"/>
  <c r="F7" i="25" s="1"/>
  <c r="H19" i="19"/>
  <c r="I19" i="19" s="1"/>
  <c r="O21" i="5"/>
  <c r="AF1" i="5" s="1"/>
  <c r="AF2" i="5" s="1"/>
  <c r="H16" i="19"/>
  <c r="H25" i="19"/>
  <c r="H15" i="19"/>
  <c r="I15" i="19" s="1"/>
  <c r="H18" i="19"/>
  <c r="I18" i="19" s="1"/>
  <c r="B41" i="23"/>
  <c r="N78" i="5" l="1"/>
  <c r="D14" i="13" s="1"/>
  <c r="D18" i="13" s="1"/>
  <c r="D24" i="15" s="1"/>
  <c r="N77" i="5"/>
  <c r="D14" i="15" s="1"/>
  <c r="AM3" i="9" s="1"/>
  <c r="AM7" i="9" s="1"/>
  <c r="D8" i="25"/>
  <c r="F8" i="25" s="1"/>
  <c r="D8" i="24"/>
  <c r="F8" i="24" s="1"/>
  <c r="D7" i="24"/>
  <c r="F7" i="24" s="1"/>
  <c r="I17" i="13"/>
  <c r="M17" i="13" s="1"/>
  <c r="K18" i="19"/>
  <c r="K23" i="19"/>
  <c r="D26" i="16" s="1"/>
  <c r="K19" i="19"/>
  <c r="D16" i="16" s="1"/>
  <c r="K21" i="19"/>
  <c r="D20" i="16" s="1"/>
  <c r="K22" i="19"/>
  <c r="D22" i="16" s="1"/>
  <c r="K20" i="19"/>
  <c r="M3" i="8" l="1"/>
  <c r="M7" i="8" s="1"/>
  <c r="D6" i="25"/>
  <c r="F35" i="25" s="1"/>
  <c r="F36" i="25" s="1"/>
  <c r="F16" i="25" s="1"/>
  <c r="AI3" i="17"/>
  <c r="AI7" i="17" s="1"/>
  <c r="AF3" i="18"/>
  <c r="AF7" i="18" s="1"/>
  <c r="D6" i="24"/>
  <c r="F6" i="24" s="1"/>
  <c r="F10" i="24" s="1"/>
  <c r="AC3" i="10"/>
  <c r="AC7" i="10" s="1"/>
  <c r="H11" i="24"/>
  <c r="D11" i="24" s="1"/>
  <c r="F11" i="24" s="1"/>
  <c r="D28" i="15"/>
  <c r="D18" i="16"/>
  <c r="D16" i="14"/>
  <c r="D14" i="14"/>
  <c r="D14" i="24" s="1"/>
  <c r="L24" i="24" s="1"/>
  <c r="K24" i="24" s="1"/>
  <c r="B24" i="24" s="1"/>
  <c r="D14" i="16"/>
  <c r="D10" i="25" l="1"/>
  <c r="D19" i="25" s="1"/>
  <c r="F6" i="25"/>
  <c r="F10" i="25" s="1"/>
  <c r="F19" i="25" s="1"/>
  <c r="D10" i="24"/>
  <c r="D12" i="24" s="1"/>
  <c r="D15" i="24"/>
  <c r="L25" i="24" s="1"/>
  <c r="K25" i="24" s="1"/>
  <c r="B25" i="24" s="1"/>
  <c r="D18" i="14"/>
  <c r="D24" i="16" s="1"/>
  <c r="F12" i="24"/>
  <c r="F20" i="24"/>
  <c r="D12" i="25" l="1"/>
  <c r="F12" i="25"/>
  <c r="D28" i="16"/>
  <c r="AB17" i="23" s="1"/>
  <c r="A1" i="26" s="1"/>
  <c r="D19" i="24"/>
  <c r="D20" i="24" s="1"/>
  <c r="A7" i="26" l="1"/>
  <c r="B7" i="26" s="1"/>
  <c r="D7" i="26" s="1"/>
  <c r="A9" i="26"/>
  <c r="B9" i="26" s="1"/>
  <c r="D9" i="26" s="1"/>
  <c r="A10" i="26"/>
  <c r="B10" i="26" s="1"/>
  <c r="D10" i="26" s="1"/>
  <c r="A6" i="26"/>
  <c r="B6" i="26" s="1"/>
  <c r="A11" i="26"/>
  <c r="B11" i="26" s="1"/>
  <c r="D11" i="26" s="1"/>
  <c r="A8" i="26"/>
  <c r="B8" i="26" s="1"/>
  <c r="D8" i="26" s="1"/>
  <c r="A4" i="26" l="1"/>
  <c r="AC17" i="23" s="1"/>
  <c r="B17" i="23" s="1"/>
</calcChain>
</file>

<file path=xl/sharedStrings.xml><?xml version="1.0" encoding="utf-8"?>
<sst xmlns="http://schemas.openxmlformats.org/spreadsheetml/2006/main" count="1748" uniqueCount="717">
  <si>
    <t>Multi-Package Discount(s) offered at sl. No. 5 will not get automatically accounted for in the respective items of the Schedules. The same shall be worked out saparately for evaluation.</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</si>
  <si>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</si>
  <si>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</si>
  <si>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</si>
  <si>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</si>
  <si>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</si>
  <si>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</si>
  <si>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</si>
  <si>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</si>
  <si>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</si>
  <si>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</si>
  <si>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</si>
  <si>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</si>
  <si>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</si>
  <si>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</si>
  <si>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</si>
  <si>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</si>
  <si>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</si>
  <si>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</si>
  <si>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Spec. No.</t>
  </si>
  <si>
    <t>Total Erection Price (A+B)</t>
  </si>
  <si>
    <t xml:space="preserve">Sub-Total (I) </t>
  </si>
  <si>
    <t>TOTAL TEST CHARGES (I)</t>
  </si>
  <si>
    <t>(SCHEDULE OF RATES AND PRICES)</t>
  </si>
  <si>
    <t>(SCHEDULE OF RATES AND PRICES )</t>
  </si>
  <si>
    <t>(SUMMARY OF TAXES &amp; DUTIES APPLICABLE ON PLANT &amp; EQUIPMENT)</t>
  </si>
  <si>
    <t xml:space="preserve">This letter of discount is optional. Bidder may / may not offer any discount. </t>
  </si>
  <si>
    <t>Letter of Discount</t>
  </si>
  <si>
    <t>LETTER OF DISCOUNT</t>
  </si>
  <si>
    <t>Sector-29, (near IFFCO Chowk)</t>
  </si>
  <si>
    <t>Subject  :</t>
  </si>
  <si>
    <t>Dear Sir</t>
  </si>
  <si>
    <t>With reference to the subject tender, we hereby offer unconditional discount on the prices quoted by us as per details given here below :</t>
  </si>
  <si>
    <t>Eq Weightage of Rs/ %</t>
  </si>
  <si>
    <t>Final Discount Factor</t>
  </si>
  <si>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</si>
  <si>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In Rs.</t>
  </si>
  <si>
    <t>Schedule-2 : Freight &amp; Insurance</t>
  </si>
  <si>
    <t>Schedule-3 : Erection Charges</t>
  </si>
  <si>
    <r>
      <t>Discount on percent basis on the Schedules as given below :</t>
    </r>
    <r>
      <rPr>
        <sz val="11"/>
        <rFont val="Book Antiqua"/>
        <family val="1"/>
      </rPr>
      <t xml:space="preserve"> [The discount shall be proportionately applicable on all the relevent items of the respective Schdules.] </t>
    </r>
    <r>
      <rPr>
        <b/>
        <sz val="11"/>
        <rFont val="Book Antiqua"/>
        <family val="1"/>
      </rPr>
      <t>In Percent (%)</t>
    </r>
  </si>
  <si>
    <t>In Percent (%)</t>
  </si>
  <si>
    <t>Please consider this letter of discount as the integral part of our price bid.</t>
  </si>
  <si>
    <t>Details of Octroi</t>
  </si>
  <si>
    <t>Sl No.</t>
  </si>
  <si>
    <t>Description of Items</t>
  </si>
  <si>
    <t>Rate of Octroi</t>
  </si>
  <si>
    <t>Octroi</t>
  </si>
  <si>
    <t>(1)</t>
  </si>
  <si>
    <t>(2)</t>
  </si>
  <si>
    <t>(3)</t>
  </si>
  <si>
    <t>(4)</t>
  </si>
  <si>
    <t>(5) =(3) x (4)</t>
  </si>
  <si>
    <t>Total</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</si>
  <si>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</si>
  <si>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</si>
  <si>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</si>
  <si>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</si>
  <si>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</si>
  <si>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</si>
  <si>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</si>
  <si>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</si>
  <si>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</si>
  <si>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</si>
  <si>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</si>
  <si>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t>Unit Test Charge</t>
  </si>
  <si>
    <t>Schedule-7 : Type Test Charges</t>
  </si>
  <si>
    <t>Schedule - 2 Dis</t>
  </si>
  <si>
    <t>Schedule - 6 After Discount</t>
  </si>
  <si>
    <t>Note         :</t>
  </si>
  <si>
    <r>
      <t xml:space="preserve">Type Test Charges 
</t>
    </r>
    <r>
      <rPr>
        <sz val="10"/>
        <rFont val="Book Antiqua"/>
        <family val="1"/>
      </rPr>
      <t>[Total of this Schedule is included in Schedule - 1 above.]</t>
    </r>
  </si>
  <si>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</si>
  <si>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Type Tests on Earthwire</t>
  </si>
  <si>
    <t>Bought-Out</t>
  </si>
  <si>
    <t>Amount on which Octroi is applicable</t>
  </si>
  <si>
    <t xml:space="preserve">Date         : </t>
  </si>
  <si>
    <t>Date      :</t>
  </si>
  <si>
    <t>Dear Ladies and/or Gentlemen,</t>
  </si>
  <si>
    <t xml:space="preserve">The above amounts are in accordance with the price schedules attached herewith and are made part of this bid.  </t>
  </si>
  <si>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</si>
  <si>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</si>
  <si>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</si>
  <si>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t>Thanking you, we remain,</t>
  </si>
  <si>
    <t>Yours faithfully,</t>
  </si>
  <si>
    <t>Printed Name :</t>
  </si>
  <si>
    <t>Designation :</t>
  </si>
  <si>
    <t>Bid Proposal Ref. No.</t>
  </si>
  <si>
    <t>Name of Contract  :</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</si>
  <si>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</si>
  <si>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</si>
  <si>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</si>
  <si>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</si>
  <si>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</si>
  <si>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</si>
  <si>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Installation Charges.</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</si>
  <si>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</si>
  <si>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</si>
  <si>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</si>
  <si>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</si>
  <si>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</si>
  <si>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</si>
  <si>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</si>
  <si>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</si>
  <si>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</si>
  <si>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</si>
  <si>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</si>
  <si>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</si>
  <si>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</si>
  <si>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</si>
  <si>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</si>
  <si>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</si>
  <si>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</si>
  <si>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We confirm that except as otherwise specifically provided our Bid Prices in this Second Envelope include all taxes, duties, levies and charges as may be assessed on us/our Associate (applicable for Foreign Bidder), our Sub-Contractor/Sub-Vendor or their employees by all municipal, state or national government authorities in connection with the Facilities, in and outside of India.</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</si>
  <si>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</si>
  <si>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</si>
  <si>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</si>
  <si>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</si>
  <si>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</si>
  <si>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</si>
  <si>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</si>
  <si>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</si>
  <si>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</si>
  <si>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</si>
  <si>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</si>
  <si>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</si>
  <si>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</si>
  <si>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</si>
  <si>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</si>
  <si>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</si>
  <si>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</si>
  <si>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</si>
  <si>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</si>
  <si>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</si>
  <si>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</si>
  <si>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</si>
  <si>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</si>
  <si>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</si>
  <si>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Select Sole Bidder or JV (Joint Venture) from the pull down menu. Do not leave this cell blank.</t>
  </si>
  <si>
    <t>Fill up ref. no. as bidder's ref no. of this letter.</t>
  </si>
  <si>
    <t xml:space="preserve">Fill up names &amp; Designation of the representatives of other JV partner(s) if the bidder is JV (Joint Venture) . </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</si>
  <si>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</si>
  <si>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</si>
  <si>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</si>
  <si>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</si>
  <si>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</si>
  <si>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</si>
  <si>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</si>
  <si>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</si>
  <si>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</si>
  <si>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</si>
  <si>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</si>
  <si>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</si>
  <si>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</si>
  <si>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</si>
  <si>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</si>
  <si>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</si>
  <si>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</si>
  <si>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</si>
  <si>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</si>
  <si>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</si>
  <si>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</si>
  <si>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</si>
  <si>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</si>
  <si>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</si>
  <si>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</si>
  <si>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</si>
  <si>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</si>
  <si>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</si>
  <si>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</si>
  <si>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</si>
  <si>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</si>
  <si>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</si>
  <si>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</si>
  <si>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</si>
  <si>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</si>
  <si>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</si>
  <si>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</si>
  <si>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</si>
  <si>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</si>
  <si>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</si>
  <si>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</si>
  <si>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</si>
  <si>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</si>
  <si>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</si>
  <si>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</si>
  <si>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</si>
  <si>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</si>
  <si>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</si>
  <si>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</si>
  <si>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</si>
  <si>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</si>
  <si>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</si>
  <si>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</si>
  <si>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</si>
  <si>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</si>
  <si>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</si>
  <si>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</si>
  <si>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</si>
  <si>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</si>
  <si>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</si>
  <si>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</si>
  <si>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</si>
  <si>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</si>
  <si>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</si>
  <si>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</si>
  <si>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</si>
  <si>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</si>
  <si>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</si>
  <si>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</si>
  <si>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</si>
  <si>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</si>
  <si>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</si>
  <si>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</si>
  <si>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</si>
  <si>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</si>
  <si>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</si>
  <si>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</si>
  <si>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</si>
  <si>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</si>
  <si>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</si>
  <si>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</si>
  <si>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</si>
  <si>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</si>
  <si>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</si>
  <si>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</si>
  <si>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</si>
  <si>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B) CENTRAL SALES TAX /VAT</t>
  </si>
  <si>
    <t xml:space="preserve">C) ENTRY TAX / OCTROI </t>
  </si>
  <si>
    <t xml:space="preserve">D) OTHERS </t>
  </si>
  <si>
    <t>E)    TOTAL TAXES &amp; DUTIES</t>
  </si>
  <si>
    <t>TOTAL BID PRICE (INCLUDING TAXES &amp; DUTIES)</t>
  </si>
  <si>
    <t>I)</t>
  </si>
  <si>
    <t>Bidder  has indicated the following taxes and duties additionally applicable for their bid:</t>
  </si>
  <si>
    <t>Excise Duty</t>
  </si>
  <si>
    <t>Rs.</t>
  </si>
  <si>
    <t>CST /VAT</t>
  </si>
  <si>
    <t xml:space="preserve">Others </t>
  </si>
  <si>
    <t>II)</t>
  </si>
  <si>
    <t>Ex-Works Price of Direct Supplies (after discount, if any)</t>
  </si>
  <si>
    <t>Excise Duty @ 10.3% of (a) above</t>
  </si>
  <si>
    <t>CST / VAT @ 2% of Ex-Works of Direct Supplies (a) + ED (b) above</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</si>
  <si>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</si>
  <si>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</si>
  <si>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</si>
  <si>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</si>
  <si>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</si>
  <si>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</si>
  <si>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</si>
  <si>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</si>
  <si>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</si>
  <si>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</si>
  <si>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BID FORM (Second Envelope)</t>
  </si>
  <si>
    <t>Please provide additional information of the Bidder</t>
  </si>
  <si>
    <t>Date :</t>
  </si>
  <si>
    <t>Place :</t>
  </si>
  <si>
    <t>Direct Total</t>
  </si>
  <si>
    <t>`</t>
  </si>
  <si>
    <t>BO Total</t>
  </si>
  <si>
    <t>After Discount</t>
  </si>
  <si>
    <t>Sales Tax</t>
  </si>
  <si>
    <t>Discount Sch-1</t>
  </si>
  <si>
    <t>Discount Sche-7</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</si>
  <si>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</si>
  <si>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</si>
  <si>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</si>
  <si>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</si>
  <si>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</si>
  <si>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</si>
  <si>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</si>
  <si>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State/Province to be indicated :</t>
  </si>
  <si>
    <t>Business Address                       :</t>
  </si>
  <si>
    <t>Country of Incorporation         :</t>
  </si>
  <si>
    <t>Name of Principal Officer         :</t>
  </si>
  <si>
    <t>Address of  Principal Officer    :</t>
  </si>
  <si>
    <t>All Prices are in Indian Rupees.</t>
  </si>
  <si>
    <t>Grand Total after Discount</t>
  </si>
  <si>
    <t>MPD Sch-1</t>
  </si>
  <si>
    <t>Multipackage Discount</t>
  </si>
  <si>
    <t>Total Test Charges After Discount (Rs.)</t>
  </si>
  <si>
    <t>Total Test Charges After MPD (Rs.)</t>
  </si>
  <si>
    <t>MPD Sche-7</t>
  </si>
  <si>
    <t xml:space="preserve">Sector-29, </t>
  </si>
  <si>
    <t>Amount after Discount (Rs.)</t>
  </si>
  <si>
    <t>Amount after MPD (Rs.)</t>
  </si>
  <si>
    <t>After MPDiscount</t>
  </si>
  <si>
    <t>Grand Total after MPD</t>
  </si>
  <si>
    <t>Dis Alert</t>
  </si>
  <si>
    <t>Entry Tax / Octroi</t>
  </si>
  <si>
    <t>III)</t>
  </si>
  <si>
    <t>Bidder has offered following discount(s)</t>
  </si>
  <si>
    <t>Details of dicounts</t>
  </si>
  <si>
    <t>Gross LS</t>
  </si>
  <si>
    <t>Gross %</t>
  </si>
  <si>
    <t>Sch-1 Direct LS</t>
  </si>
  <si>
    <t>Sch-1 BO LS</t>
  </si>
  <si>
    <t>Sch-2 LS</t>
  </si>
  <si>
    <t>Sch-3 LS</t>
  </si>
  <si>
    <t>Sch-7 LS</t>
  </si>
  <si>
    <t>Sch-1 Direct %</t>
  </si>
  <si>
    <t>Sch-1 BO %</t>
  </si>
  <si>
    <t>Sch-2 %</t>
  </si>
  <si>
    <t>Sch-3 %</t>
  </si>
  <si>
    <t>Sch-7 %</t>
  </si>
  <si>
    <t>Different Manner</t>
  </si>
  <si>
    <t>Text for Discount</t>
  </si>
  <si>
    <r>
      <t xml:space="preserve">With regard to Entry Tax, it may be  mentioned that the substations covered under the subject pacakge falls in State of MP, where an entry tax </t>
    </r>
    <r>
      <rPr>
        <b/>
        <sz val="11"/>
        <color indexed="12"/>
        <rFont val="Book Antiqua"/>
        <family val="1"/>
      </rPr>
      <t>@ 1%</t>
    </r>
    <r>
      <rPr>
        <sz val="11"/>
        <rFont val="Book Antiqua"/>
        <family val="1"/>
      </rPr>
      <t xml:space="preserve"> of Purchase Price is applicable. In view of the above, the taxes and duties inter-alia including entry tax applicable for the bids are calculated :</t>
    </r>
  </si>
  <si>
    <r>
      <t xml:space="preserve">Entry Tax </t>
    </r>
    <r>
      <rPr>
        <b/>
        <sz val="11"/>
        <color indexed="12"/>
        <rFont val="Book Antiqua"/>
        <family val="1"/>
      </rPr>
      <t>@ 1%</t>
    </r>
    <r>
      <rPr>
        <sz val="11"/>
        <rFont val="Book Antiqua"/>
        <family val="1"/>
      </rPr>
      <t xml:space="preserve"> of (e) above</t>
    </r>
  </si>
  <si>
    <r>
      <t>Bid Form 2</t>
    </r>
    <r>
      <rPr>
        <b/>
        <vertAlign val="superscript"/>
        <sz val="11"/>
        <rFont val="Book Antiqua"/>
        <family val="1"/>
      </rPr>
      <t>nd</t>
    </r>
    <r>
      <rPr>
        <b/>
        <sz val="11"/>
        <rFont val="Book Antiqua"/>
        <family val="1"/>
      </rPr>
      <t xml:space="preserve"> Envelope</t>
    </r>
  </si>
  <si>
    <t>Package Code</t>
  </si>
  <si>
    <t>Specification No.</t>
  </si>
  <si>
    <t>Price Schedules</t>
  </si>
  <si>
    <t>Common Seal   :</t>
  </si>
  <si>
    <t>While filling up the worksheets following may please be observed :</t>
  </si>
  <si>
    <t>This Workbook consists of following worksheets :</t>
  </si>
  <si>
    <t xml:space="preserve">Cover : </t>
  </si>
  <si>
    <t>Opening page of the workbook.</t>
  </si>
  <si>
    <t>Names of Bidder :</t>
  </si>
  <si>
    <t>Fill up names and address of the Sole Bidder and /or Joint Venture.</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</si>
  <si>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</si>
  <si>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</si>
  <si>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</si>
  <si>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</si>
  <si>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</si>
  <si>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</si>
  <si>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</si>
  <si>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</si>
  <si>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</si>
  <si>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Not applicable, hence no cell is required to be filled up.</t>
  </si>
  <si>
    <t>Sch-5 (Summary of Taxes and Duties applicable on the Goods) :</t>
  </si>
  <si>
    <t>Fill up only green shaded cells.</t>
  </si>
  <si>
    <t>●</t>
  </si>
  <si>
    <t>Fill up the rates &amp; location where type tests are proposed.</t>
  </si>
  <si>
    <r>
      <t>Bid from 2</t>
    </r>
    <r>
      <rPr>
        <b/>
        <vertAlign val="superscript"/>
        <sz val="12"/>
        <color indexed="12"/>
        <rFont val="Book Antiqua"/>
        <family val="1"/>
      </rPr>
      <t>nd</t>
    </r>
    <r>
      <rPr>
        <b/>
        <sz val="12"/>
        <color indexed="12"/>
        <rFont val="Book Antiqua"/>
        <family val="1"/>
      </rPr>
      <t xml:space="preserve"> Envelope :</t>
    </r>
  </si>
  <si>
    <t xml:space="preserve">Summary of all the Schedules without considering discount (mentioned in the work sheet discount) shall be displayed automatically. </t>
  </si>
  <si>
    <t>No cell is required to be filled in by the bidder in this worksheet.</t>
  </si>
  <si>
    <t>Sch -6 :</t>
  </si>
  <si>
    <t>Total of this Sch-7 shall automatically appear in Sch-1.</t>
  </si>
  <si>
    <t xml:space="preserve">This letter shall consider the net price as per Sch-6 (After Discount). </t>
  </si>
  <si>
    <t>Fill up additional information as required.</t>
  </si>
  <si>
    <t>Happy Bidding !</t>
  </si>
  <si>
    <t>I</t>
  </si>
  <si>
    <t>II</t>
  </si>
  <si>
    <t>As per Lum-sum</t>
  </si>
  <si>
    <t>AS per Percent</t>
  </si>
  <si>
    <t>As per lum-sum on Sch-2</t>
  </si>
  <si>
    <t>Multipackage lum-sum</t>
  </si>
  <si>
    <t>Total Discount</t>
  </si>
  <si>
    <t>As per Percent on Sch-2</t>
  </si>
  <si>
    <t>As per lum-sum on Sch-3</t>
  </si>
  <si>
    <t>As per Percent on Sch-3</t>
  </si>
  <si>
    <t>As per lum-sum on Sch-7</t>
  </si>
  <si>
    <t>As per Percent on Sch-7</t>
  </si>
  <si>
    <t xml:space="preserve"> </t>
  </si>
  <si>
    <t>Unit</t>
  </si>
  <si>
    <t>Quantity</t>
  </si>
  <si>
    <t>a)</t>
  </si>
  <si>
    <t>b)</t>
  </si>
  <si>
    <t>c)</t>
  </si>
  <si>
    <t>d)</t>
  </si>
  <si>
    <t>e)</t>
  </si>
  <si>
    <t>f)</t>
  </si>
  <si>
    <t>SI. No.</t>
  </si>
  <si>
    <t>Qty.</t>
  </si>
  <si>
    <t>Unit Ex-works price</t>
  </si>
  <si>
    <t>Total Ex-works price</t>
  </si>
  <si>
    <t>Common Seal :</t>
  </si>
  <si>
    <t>Signature :</t>
  </si>
  <si>
    <t>Signature          :</t>
  </si>
  <si>
    <t>Description</t>
  </si>
  <si>
    <t xml:space="preserve">Unit Freight &amp; Insurance Charges </t>
  </si>
  <si>
    <t>Unit Erection Charges</t>
  </si>
  <si>
    <t>(i)</t>
  </si>
  <si>
    <t>Description of Test</t>
  </si>
  <si>
    <t>Total Test Charges (Rs.)</t>
  </si>
  <si>
    <t>(ii)</t>
  </si>
  <si>
    <t>Bidder should indicate the name of test laboratories where type tests are proposed to be conducted</t>
  </si>
  <si>
    <t>Plant and Equipment (including Mandatory Spares Parts) to be supplied, including Type Test Charges for Tests to be conducted.</t>
  </si>
  <si>
    <t>Training Charges for Training to be imparted</t>
  </si>
  <si>
    <t>Sl. No.</t>
  </si>
  <si>
    <t>Item Nos.</t>
  </si>
  <si>
    <t>Total Price (INR)</t>
  </si>
  <si>
    <t>1</t>
  </si>
  <si>
    <t>2</t>
  </si>
  <si>
    <t>3</t>
  </si>
  <si>
    <t>(GRAND SUMMARY)</t>
  </si>
  <si>
    <t xml:space="preserve">Ex-works price of Plant and Equipment including Type Test Charges </t>
  </si>
  <si>
    <t>Installation Charges</t>
  </si>
  <si>
    <t xml:space="preserve">Training Charges </t>
  </si>
  <si>
    <t>Taxes and Duties</t>
  </si>
  <si>
    <t>6</t>
  </si>
  <si>
    <t>Item  Description</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</si>
  <si>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</si>
  <si>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</si>
  <si>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</si>
  <si>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</si>
  <si>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</si>
  <si>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</si>
  <si>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</si>
  <si>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</si>
  <si>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</si>
  <si>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</si>
  <si>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</si>
  <si>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Mode of Transaction (Direct / Bought-out)</t>
  </si>
  <si>
    <t>Total Freight &amp; Insurance Charges</t>
  </si>
  <si>
    <t>6 = 4 x 5</t>
  </si>
  <si>
    <t xml:space="preserve">Date          : </t>
  </si>
  <si>
    <t>Place         :</t>
  </si>
  <si>
    <t>Printed Name   :</t>
  </si>
  <si>
    <t>Designation   :</t>
  </si>
  <si>
    <t>Note          :</t>
  </si>
  <si>
    <t>Total Erection Charges</t>
  </si>
  <si>
    <t>Name     :</t>
  </si>
  <si>
    <t>Address :</t>
  </si>
  <si>
    <t>SUMMARY OF TAXES &amp; DUTIES APPLICABLE ON GOODS</t>
  </si>
  <si>
    <t>TOTAL SCHEDULE NO. 1</t>
  </si>
  <si>
    <t>TOTAL SCHEDULE NO. 2</t>
  </si>
  <si>
    <t>TOTAL SCHEDULE NO. 3</t>
  </si>
  <si>
    <t>Schedule - 1</t>
  </si>
  <si>
    <t>(SCHEDULE OF RATES AND PRICES : TYPE TEST CHARGES)</t>
  </si>
  <si>
    <t>(SCHEDULE OF RATES AND PRICES : EX-WORKS PRICES)</t>
  </si>
  <si>
    <t>(SCHEDULE OF RATES AND PRICES : FREIGHT &amp; INSURANCE CHARGES)</t>
  </si>
  <si>
    <t>(SCHEDULE OF RATES AND PRICES : ERECTION CHARGES)</t>
  </si>
  <si>
    <t>Total Ex-works Price including Type Test charges</t>
  </si>
  <si>
    <t>Direct</t>
  </si>
  <si>
    <t>Schedule - 2</t>
  </si>
  <si>
    <t>Schedule - 3</t>
  </si>
  <si>
    <t>All kinds of soil except fissured rock &amp; hard rock</t>
  </si>
  <si>
    <t>Schedule - 5</t>
  </si>
  <si>
    <t>Schedule - 6</t>
  </si>
  <si>
    <t>(iii)</t>
  </si>
  <si>
    <t>(iv)</t>
  </si>
  <si>
    <t>TOTAL SCHEDULE NO. 5</t>
  </si>
  <si>
    <t>TOTAL SCHEDULE NO. 7</t>
  </si>
  <si>
    <t>SL. NO.</t>
  </si>
  <si>
    <t>Not Applicable</t>
  </si>
  <si>
    <t>Thirty Five</t>
  </si>
  <si>
    <t>Schedule 1</t>
  </si>
  <si>
    <t>Schedule 2</t>
  </si>
  <si>
    <t>Schedule 3</t>
  </si>
  <si>
    <t>Schedule 5</t>
  </si>
  <si>
    <t>Schedule 6</t>
  </si>
  <si>
    <t>Schedule 7</t>
  </si>
  <si>
    <t>Taxes and Duties not included in Schedule 1</t>
  </si>
  <si>
    <t>Grand Summary [Schedule 1to 5]</t>
  </si>
  <si>
    <t>Fill up date in dd-mmm-yyyy format from drop down menu.</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</si>
  <si>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</si>
  <si>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</si>
  <si>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</si>
  <si>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</si>
  <si>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</si>
  <si>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</si>
  <si>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</si>
  <si>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</si>
  <si>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</si>
  <si>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</si>
  <si>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</si>
  <si>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Place        :</t>
  </si>
  <si>
    <t>After filling up all the schedues, save the file, take print out of all the schedules and Bid form and sign &amp; stamp and submit them as hard copy of the 2nd envelope (Price part) of the bid. Also ensure to submit the soft copy of the the same file on CD/ DVD.</t>
  </si>
  <si>
    <t>(a)</t>
  </si>
  <si>
    <t>(b)</t>
  </si>
  <si>
    <t>(e)</t>
  </si>
  <si>
    <t>(f)</t>
  </si>
  <si>
    <t xml:space="preserve">Total F&amp;I Price </t>
  </si>
  <si>
    <t>Detailed Soil Investigation</t>
  </si>
  <si>
    <t>River Crossing Location</t>
  </si>
  <si>
    <t xml:space="preserve"> Total Ex-Works Price </t>
  </si>
  <si>
    <t xml:space="preserve"> Total Ex-Works Price  Direct</t>
  </si>
  <si>
    <t xml:space="preserve"> Total Ex-Works Price Bought Out</t>
  </si>
  <si>
    <t xml:space="preserve">Total Type Test charges as per Schedule-7 </t>
  </si>
  <si>
    <t>We hereby offer Multi-package discount as given below:</t>
  </si>
  <si>
    <t xml:space="preserve">Discount(s) offered at sl. No. 1 to 4 will get displayed and accounted for automatically in the respective items of the Schedules. </t>
  </si>
  <si>
    <t>TOTAL TYPE TEST CHARGES</t>
  </si>
  <si>
    <t>Type tests on Earthwire, Hardwar Fittings &amp; accessories of conductor &amp; earthwire:</t>
  </si>
  <si>
    <t>Package Name</t>
  </si>
  <si>
    <t/>
  </si>
  <si>
    <t>email ID of Bid Signatory</t>
  </si>
  <si>
    <t>Mobile No. of Bid Signatory</t>
  </si>
  <si>
    <t>Tel No. of Bid Signatory</t>
  </si>
  <si>
    <t>Fax No. of Bid Signatory</t>
  </si>
  <si>
    <t>Total Installation Charges</t>
  </si>
  <si>
    <t>Contracts Services, 3rd Floor</t>
  </si>
  <si>
    <t xml:space="preserve">Date: </t>
  </si>
  <si>
    <t>Place:</t>
  </si>
  <si>
    <t>#</t>
  </si>
  <si>
    <t xml:space="preserve">HSN Code </t>
  </si>
  <si>
    <t>Rate of GST applicable ( in %)</t>
  </si>
  <si>
    <t>Specify amount of GST on the transaction between the Contractor and the Employer.</t>
  </si>
  <si>
    <t>In case the bidder leaves the cell for confirmation of the HSN code and/or  GST rate  “blank”,  the HSN code and corresponding GST rate indicated by the Employer shall be deemed to be the one confirmed by the Bidder.</t>
  </si>
  <si>
    <t>*</t>
  </si>
  <si>
    <t>In case the bidder leaves the cell for confirmation of the SAC and/or  GST rate “blank”,  the SAC and corresponding GST rate indicated by the Employer shall be deemed to be the one confirmed by the Bidder.</t>
  </si>
  <si>
    <t>SAC (Service Accounting Codes)</t>
  </si>
  <si>
    <t>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Insurance and other Incidental Services only in line with clause ITB 11.4(b).</t>
  </si>
  <si>
    <t>Revaluation of J column</t>
  </si>
  <si>
    <t>Tax Calculation</t>
  </si>
  <si>
    <t xml:space="preserve">Total Ex-works Price </t>
  </si>
  <si>
    <t>TOTAL GST ON GOODS</t>
  </si>
  <si>
    <t>Total GST for Supply of Goods (inter-alia including Type Test Charges) between the Contractor and the Employer (identified in Schedule 1') which are not included in the Ex-works price as per the provision of the Bidding Documents, as applicable.</t>
  </si>
  <si>
    <t>TOTAL GST ON SERVICES</t>
  </si>
  <si>
    <t xml:space="preserve">Schedule-1 : Ex works prices </t>
  </si>
  <si>
    <t>Schedule-1 : Ex works prices</t>
  </si>
  <si>
    <t xml:space="preserve">GRAND TOTAL [1+2] </t>
  </si>
  <si>
    <t>Schedule-1 : Ex-Works Price</t>
  </si>
  <si>
    <t xml:space="preserve"> or such other sums as may be determined in accordance with the terms and conditions of the Bidding Documents.</t>
  </si>
  <si>
    <t xml:space="preserve">Local Transportation, In-transit Insurance, loading and unloading </t>
  </si>
  <si>
    <r>
      <t xml:space="preserve">100% of applicable Taxes and Duties i.e </t>
    </r>
    <r>
      <rPr>
        <b/>
        <sz val="11"/>
        <rFont val="Book Antiqua"/>
        <family val="1"/>
      </rPr>
      <t>GST</t>
    </r>
    <r>
      <rPr>
        <sz val="11"/>
        <rFont val="Book Antiqua"/>
        <family val="1"/>
      </rPr>
      <t xml:space="preserve">  which are payable by the Employer under the Contract, shall be reimbursed by the Employer on production of satisfactory documentary evidence by the Contractor in accordance with the provisions of the Bidding Documents.</t>
    </r>
  </si>
  <si>
    <t xml:space="preserve">We confirm that we have also registered/we shall also get registered in the GST Network with a GSTIN, in all the states where the project is located and the states from which we shall make our supply of goods. </t>
  </si>
  <si>
    <t>Total Type Test charges as per Schedule-7</t>
  </si>
  <si>
    <t>Unit Ex-works price (excluding GST)</t>
  </si>
  <si>
    <t>Total Ex-works price (excluding GST)</t>
  </si>
  <si>
    <t>GST Tax as confirmed by Bidder</t>
  </si>
  <si>
    <t>Total GST as confirmed by Bidder</t>
  </si>
  <si>
    <t>Total GST Tax as confirmed by Bidder</t>
  </si>
  <si>
    <t>Whether  rate of GST in column ‘4’ is confirmed. If not  indicate applicable rate of GST *</t>
  </si>
  <si>
    <t>Whether HSN in column ‘2’ is confirmed. If not  indicate applicable the HSN code *</t>
  </si>
  <si>
    <t>PR No</t>
  </si>
  <si>
    <t>PR Line Item No</t>
  </si>
  <si>
    <t>Activity Description</t>
  </si>
  <si>
    <t>Material Code</t>
  </si>
  <si>
    <t>14= 12 x 13</t>
  </si>
  <si>
    <t xml:space="preserve">Unit Freight, In-transit Insurance, loading &amp; unloading Charges </t>
  </si>
  <si>
    <t xml:space="preserve">Total Freight, 
In-transit Insurance, loading &amp; unloading Charges 
</t>
  </si>
  <si>
    <t>Activity Header</t>
  </si>
  <si>
    <t>PR Activity No</t>
  </si>
  <si>
    <t>Service Code</t>
  </si>
  <si>
    <t>16 = 14 x 15</t>
  </si>
  <si>
    <t>Line Item No</t>
  </si>
  <si>
    <t>Code</t>
  </si>
  <si>
    <t>13 = 10 x 11</t>
  </si>
  <si>
    <t>Sch-4b (Maintenance Charges during and after Defect Liability Period) :</t>
  </si>
  <si>
    <t>Local Transportation, In-transit Insurance, loading &amp; unloading</t>
  </si>
  <si>
    <t>Maintenance Charges during &amp; after Defect Laibility Period</t>
  </si>
  <si>
    <t>Total GST on Installation Services  (Schedule-3), Training to be imparted in India (Schedule-4a) and Maintenance Charges during and after Defect Liabilty Period (Schedule-4b)</t>
  </si>
  <si>
    <t>Whether SAC in column '8’ is confirmed. If not  indicate applicable the SAC *</t>
  </si>
  <si>
    <t>Whether HSN in column ‘ 6 ’ is confirmed. If not  indicate applicable the HSN code *</t>
  </si>
  <si>
    <t>Unit Maintenance Charges excluding GST</t>
  </si>
  <si>
    <t>Total Maintenance  Charges excluding GST</t>
  </si>
  <si>
    <t>TOTAL SCHEDULE NO. 4b</t>
  </si>
  <si>
    <t>4b</t>
  </si>
  <si>
    <t>Schedule 4b</t>
  </si>
  <si>
    <t>Maintenance Charges during &amp; after Defect Laibility Period.</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</si>
  <si>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specified in Schedule No. 1,  Installation Services specified in Schedule No. 3, Charges for Training to be imparted  specified in Schedule No. 4a and Maintenance Charges during &amp; after Defect Laibility Period specified in Schedule No. 4b of the Price Schedule in this Second Envelope by the Indian Laws.</t>
  </si>
  <si>
    <t>Unit Training Charges excluding GST</t>
  </si>
  <si>
    <t>Total Training  Charges excluding GST</t>
  </si>
  <si>
    <t>Total Training Charges</t>
  </si>
  <si>
    <t>Total Maintenance Charges during and after Defect Liabilty Period</t>
  </si>
  <si>
    <t>Revaluation of M column</t>
  </si>
  <si>
    <t>Revaluation of P column</t>
  </si>
  <si>
    <t>Schedule-4a : Training Charges</t>
  </si>
  <si>
    <t>Schedule-4b : Maintenance Charges during and after DLP</t>
  </si>
  <si>
    <t>Schedule-4b : Maintenance Charges</t>
  </si>
  <si>
    <t>8= 6 x 7</t>
  </si>
  <si>
    <t>NOT APPLICABLE</t>
  </si>
  <si>
    <t>A.</t>
  </si>
  <si>
    <t>B.</t>
  </si>
  <si>
    <t>Schedule - 4b</t>
  </si>
  <si>
    <t>4</t>
  </si>
  <si>
    <t>TOTAL SCHEDULE NO. 4</t>
  </si>
  <si>
    <t>Schedule 4</t>
  </si>
  <si>
    <t>Total GST on Installation Services  (Schedule-3), Training to be imparted in India (Schedule-4)</t>
  </si>
  <si>
    <t xml:space="preserve">Sole Bidder </t>
  </si>
  <si>
    <t>Joint Venture</t>
  </si>
  <si>
    <t>Schedule - 4</t>
  </si>
  <si>
    <t>Sole Bidder</t>
  </si>
  <si>
    <t>JV (Joint Venture)</t>
  </si>
  <si>
    <t>ORIGINAL</t>
  </si>
  <si>
    <t xml:space="preserve">General Instruction to the Bidders for filling up this workbook of Price Schedules </t>
  </si>
  <si>
    <t>PLANT AND EQUIPMENT (INCLUDING MANDATORY SPARES PARTS) TO BE SUPPLIED, INCLUDING TYPE TEST CHARGES FOR TESTS TO BE CONDUCTED</t>
  </si>
  <si>
    <t>LOCAL TRANSPORTATION, IN-TRANSIT INSURANCE, LOADING AND UNLOADING</t>
  </si>
  <si>
    <t>INSTALLATION CHARGES</t>
  </si>
  <si>
    <t>Unit  Charges</t>
  </si>
  <si>
    <t>Total  Charges</t>
  </si>
  <si>
    <t>Fill up only green shaded cells in Sch-1, Sch-2, Sch-3, Sch-4, Sch-7 and Bid Form 2nd Envelope.</t>
  </si>
  <si>
    <t>All the cells in Sch-5 &amp; Sch-6 are auto filled, therefore no cell is required to be filled up there.</t>
  </si>
  <si>
    <t>Sch-4 (Training  Charges) :</t>
  </si>
  <si>
    <t xml:space="preserve">EA </t>
  </si>
  <si>
    <t>SET</t>
  </si>
  <si>
    <t xml:space="preserve">MT </t>
  </si>
  <si>
    <t xml:space="preserve">M3 </t>
  </si>
  <si>
    <t>LOT</t>
  </si>
  <si>
    <t xml:space="preserve">KM </t>
  </si>
  <si>
    <t>PMU with GPS Clock (clock can be either internal or external)</t>
  </si>
  <si>
    <t>WAMS Hardware - Time System (GPS receiver)</t>
  </si>
  <si>
    <t>WAMS Hardware - Substation Grade Layer-3 LAN Switches with minimum 4 x10/100 Mbps Ethernet ports and 2 x 1 Gbps Ethernet ports</t>
  </si>
  <si>
    <t>WAMS Miscellaneous - Armored Fibre Optic Cable and associatedtermination (e.g. L2 Switch) for connecting PMU panels located indifferent control room of a station</t>
  </si>
  <si>
    <t>Whether  rate of GST in column ‘8’ is confirmed. If not  indicate applicable rate of GST * 
(in %)</t>
  </si>
  <si>
    <t>Concreting (including all associated works related to foundation not covered in excavation and reinforcemt steel works : LeanConcrete (1:3:6)</t>
  </si>
  <si>
    <t>Service:- Phasor Measurement Unit (PMU)</t>
  </si>
  <si>
    <t>WAMS TIME SYSTEM(GPS RECEIVER)</t>
  </si>
  <si>
    <t>Installation of Substation Grade Layer-3 LAN Switches as per Technical Specification</t>
  </si>
  <si>
    <t>Services:- Armored Fibre Optic Cable and associated termination equipment</t>
  </si>
  <si>
    <t>Integration of PMU with the PDC (Phasor Data Concentrator) of RLDCs and respective SLDCs as required.</t>
  </si>
  <si>
    <t>Tributary interface- E1 interface (Minimum 16 nos.)</t>
  </si>
  <si>
    <t>Equipment Cabinets-For SDH Equipments</t>
  </si>
  <si>
    <t>NMS-Craft Terminal-Hardware</t>
  </si>
  <si>
    <t>NMS-Craft Terminal-Software</t>
  </si>
  <si>
    <t>Confirmed</t>
  </si>
  <si>
    <t>Sch-7 (Type Test Charges) : NOT APPLICABLE</t>
  </si>
  <si>
    <t>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t>
  </si>
  <si>
    <t xml:space="preserve">FABRICATION AND SUPPLY                  </t>
  </si>
  <si>
    <t xml:space="preserve">EARTHING OF TOWERS                      </t>
  </si>
  <si>
    <t xml:space="preserve">Supply of  Tower Accessories            </t>
  </si>
  <si>
    <t xml:space="preserve">CONDUCTOR &amp; EARTHWIRE ACCESSORIES       </t>
  </si>
  <si>
    <t xml:space="preserve">HARDWARE FITTINGS                       </t>
  </si>
  <si>
    <t xml:space="preserve">EARTHWIRE                               </t>
  </si>
  <si>
    <t xml:space="preserve">Conductor                               </t>
  </si>
  <si>
    <t xml:space="preserve">Insulator                               </t>
  </si>
  <si>
    <t xml:space="preserve">aviation requirement                    </t>
  </si>
  <si>
    <t xml:space="preserve">PMU and associated equipment            </t>
  </si>
  <si>
    <t xml:space="preserve">OPGW Supply                             </t>
  </si>
  <si>
    <t xml:space="preserve">Spares of OPGW                          </t>
  </si>
  <si>
    <t xml:space="preserve">telecom eqpt balance BOQ                </t>
  </si>
  <si>
    <t xml:space="preserve">Spares-Telecom Eqpt_balance             </t>
  </si>
  <si>
    <t>Fabrication, galvanising &amp; supply of various types of towers &amp; towerparts, tower/leg extensions (complete) excluding step bolt, stubs andbolts &amp; nuts but including hangers, D-Shackles, pack washers etc.-MSSteel for Normal Towers</t>
  </si>
  <si>
    <t>Fabrication, galvanising &amp; supply of stubs with cleats for varioustypes of towers and tower extensions(complete) with packwashers excluding supply of bolts &amp; nuts-HT Steel for Normal Towers</t>
  </si>
  <si>
    <t>Fabrication, galvanising &amp; supply of stubs with cleats for varioustypes of towers and tower extensions(complete) with packwashers excluding supply of bolts &amp; nuts-MS Steel for Normal Towers</t>
  </si>
  <si>
    <t>Supply of Hexagonal Bolts &amp; Nuts for towers including Step Bolts, SpringWashers etc.</t>
  </si>
  <si>
    <t>Supply of Bolts &amp; Nuts for Stubs including Spring Washers etc.</t>
  </si>
  <si>
    <t>Fabrication, galvanising &amp; supply of various types of towers &amp; towerparts, tower/leg extensions (complete) excluding step bolt, stubs andbolts &amp; nuts but including hangers, D-Shackles, pack washers etc.-HTSteel for Normal Towers</t>
  </si>
  <si>
    <t>Supply of Shieldwire Earthing includingPG clamps, downlead clamps butexcluding Earthwire bits for Pipe typeearthing</t>
  </si>
  <si>
    <t>Supply of Pipe Type Earthing</t>
  </si>
  <si>
    <t>Danger  Plate for 400kV</t>
  </si>
  <si>
    <t>Number  Plate for 400kV</t>
  </si>
  <si>
    <t>Phase Plate (Set of three)</t>
  </si>
  <si>
    <t>Circuit Plate  (Set of two)</t>
  </si>
  <si>
    <t>Supply of Anti-Climbing Devices ofBarbed Wire Type</t>
  </si>
  <si>
    <t>Bird Guard (Set of Three)</t>
  </si>
  <si>
    <t>Flexible Cu Bond -7/3.66mm Earth Wire</t>
  </si>
  <si>
    <t>Vibration damper -7/3.66mm Earth Wire</t>
  </si>
  <si>
    <t>Tension clamp assembly-7/3.66mm Earth Wire</t>
  </si>
  <si>
    <t>Suspension clamp assembly -7/3.66mm Earth Wire</t>
  </si>
  <si>
    <t>Vibration Damper for Conductor-ACSR Moose</t>
  </si>
  <si>
    <t>Bundle Spacer for Conductor-Twin ACSR Moose</t>
  </si>
  <si>
    <t>Rigid Spacer for Jumper-Twin ACSR Moose</t>
  </si>
  <si>
    <t>Hardware Fittings for 400kV AC with Twin ACSR Moose Conductor-Single"I" Suspension String</t>
  </si>
  <si>
    <t>Hardware Fittings for 400kV AC with Twin ACSR Moose Conductor-DoubleTension String</t>
  </si>
  <si>
    <t>7/3.66 G.S. EARTHWIRE</t>
  </si>
  <si>
    <t>ACSR MOOSE CONDUCTOR</t>
  </si>
  <si>
    <t>Composite long rod Insulators for 400kV Transmission Line-120 KN(Length-3335 mm, Creepage-13020 mm)</t>
  </si>
  <si>
    <t>Composite long rod Insulators for 400kV Transmission Line-160 KN(Length-3910 mm, Creepage-13020 mm)</t>
  </si>
  <si>
    <t>Supply of Span Marker for Aviation</t>
  </si>
  <si>
    <t>TENSION  FITTINGS ASSEMBLY FOR 24F OPGW INCLUDING ALL ACCESSORIES FORJOINT BOX (SPLICING) LOCATION</t>
  </si>
  <si>
    <t>Joint Box for 24 fibre OPGW</t>
  </si>
  <si>
    <t>24F (DWSM) APPROACH FIBRE OPTIC CABLE  INCLUDING ALL INSTALLATIONHARDWARE SET</t>
  </si>
  <si>
    <t>48V DCPS - SMPS based 48V DC Power Supply (DCPS) System of 15 Amprating</t>
  </si>
  <si>
    <t>VRLA Battery Bank for DCPS system of200AH rating</t>
  </si>
  <si>
    <t>Drop &amp; Insert Multiplexer Common cards, Power supply cards, powercabling, other hardware &amp; accessories (each)</t>
  </si>
  <si>
    <t>Subscriber Line Interface Cards for 2 wire (sub/sub) voice channelcards (min 8 channels per card)</t>
  </si>
  <si>
    <t>2WIRE (SUB/EXCH) VOICE CHANNEL CARDS (MIN 8 CHANNELS PER CARD)</t>
  </si>
  <si>
    <t>Subscriber Line Interface Cards  for 4 wire (E&amp;M) voice channel cards(min 8 channels per card)</t>
  </si>
  <si>
    <t>Subscriber Line Interface Cards for Asynchronous Sub Channels datacards (minimum 4 channels per card)</t>
  </si>
  <si>
    <t>Equipment Cabinets For Drop/Insert Multiplexer</t>
  </si>
  <si>
    <t>MCCB/MCB-2P/ CONTACTOR/ TIMER/ RELAY OF EACH TYPE &amp; RATING (ASAPPLICABLE)</t>
  </si>
  <si>
    <t>Single Pole MCBs (for outgoing DC Feeders) for DCPS</t>
  </si>
  <si>
    <t>Electronic Printed Circuit Board</t>
  </si>
  <si>
    <t>DROP &amp; INSERT MULTIPLEXER: COMMON CARDS, POWER SUPPLY CARDS, POWERCABLING, OTHER HARDWARE &amp; ACCESSORIES (EACH)</t>
  </si>
  <si>
    <t>Item Description</t>
  </si>
  <si>
    <t xml:space="preserve">Work Associated with Tower Foundations  </t>
  </si>
  <si>
    <t xml:space="preserve">Erection                                </t>
  </si>
  <si>
    <t xml:space="preserve">Installation of earthing of towers      </t>
  </si>
  <si>
    <t>Installation of the following tower acce</t>
  </si>
  <si>
    <t xml:space="preserve">Protection of Tower Footing             </t>
  </si>
  <si>
    <t xml:space="preserve"> BENCHING                               </t>
  </si>
  <si>
    <t xml:space="preserve">aviation requirements                   </t>
  </si>
  <si>
    <t xml:space="preserve">Stringing                               </t>
  </si>
  <si>
    <t xml:space="preserve">PMU and associated equipment services   </t>
  </si>
  <si>
    <t xml:space="preserve">OPGW erection                           </t>
  </si>
  <si>
    <t xml:space="preserve">Service-Telecom Eqpt_balance            </t>
  </si>
  <si>
    <t>Excavation : Dry Soil</t>
  </si>
  <si>
    <t>Concreting (including all associated works related to foundation not covered in excavation and reinforcemt steel works : concreting(1:1.5:3)</t>
  </si>
  <si>
    <t>Reinforcement Steel : Supply and placement</t>
  </si>
  <si>
    <t>Installation of stubs including bolts &amp; nuts</t>
  </si>
  <si>
    <t>Erection of various types of towers, tower extensions (complete), bolts &amp; nuts, hangers, d-shackles, step bolts, pack washers etc.including tack welding &amp; supply &amp; application of zinc rich paint : Normal towers</t>
  </si>
  <si>
    <t>Installation of earthing of towers: Pipe Type</t>
  </si>
  <si>
    <t>Installation of Shieldwire Earthingincluding PG clamps, Downlead clampsand  Earthwire bits i.e Shield wireearthing (Pipe Type/counterpoise type)shall be an addition to earthing oftowers (Pipe type/ counterpoisetype)-Pipe type</t>
  </si>
  <si>
    <t>Installation of tower accessories : Danger  Plate</t>
  </si>
  <si>
    <t>Installation of tower accessories: Number  Plate</t>
  </si>
  <si>
    <t>Installation of tower accessories: Anti-Climbing Devices</t>
  </si>
  <si>
    <t>Installation of tower accessories: Phase Plate (Set of three)</t>
  </si>
  <si>
    <t>Installation of tower accessories: Circuit Plate  (Set of two)</t>
  </si>
  <si>
    <t>Installation of tower accessories: Bird Guard (Set of Three)</t>
  </si>
  <si>
    <t>Protection of tower footing (supply and installation): ' Random rubble stone masonary including excavation (1:5 cement mortar)</t>
  </si>
  <si>
    <t>Protection of tower footing (supply and installation): Backfilling and gap levelling of volumes enclosed by revetment</t>
  </si>
  <si>
    <t>Protection of tower footing (supply and installation): M 15 (1:2:4) mixed concrete for top seal cover of revetment</t>
  </si>
  <si>
    <t>Benching: All kinds of soils except fissured rock,hard rock and sandy soil</t>
  </si>
  <si>
    <t>Installation of Span Markers for aviation requirements</t>
  </si>
  <si>
    <t>Painting of towers</t>
  </si>
  <si>
    <t>Installation of insulator strings complete with arcing horns and necessary hardware, installing and stringing of conductor includingfixing of conductor accessories, installing and stringing of earthwire/OPGW including fixing of earthwire/OPGW accessories for 400kV double circuit towers with twin bundle conductor.</t>
  </si>
  <si>
    <t>Installation of insulator strings complete with arcing horns and necessary hardware, installing and stringing of Twin Mooseconductor including fixing of conductor accessories, installing and stringing of Earthwire/OPGW including fixing of Earthwire/OPGWaccessories for the 400kV S/C line</t>
  </si>
  <si>
    <t>Installation of Joint box above ground (Including Splicing &amp; Testing) : 24 fibres</t>
  </si>
  <si>
    <t>Fibre Optic Approach cabling: Including installation hardware like ties/clips/cleats, conduits, ducts, supports, fittings,accessories etc.: 24 Fibre</t>
  </si>
  <si>
    <t>Fibre Optic Distribution Panel (FODP): Indoor Type: FC Coupling and mounted on ETSI 19 INCH rack or slimline rack: Type 1  (48Fibre)</t>
  </si>
  <si>
    <t>Optical Interface Cards/SFP# -L4.2 for SDH Equipment-STM-16</t>
  </si>
  <si>
    <t>Tributary interfaces-Ethernet Interfaces 10/100 Mbps with Layer -2 Switching (Minimum 16 nos.)</t>
  </si>
  <si>
    <t>Main Distribution Frame (200 pairs)</t>
  </si>
  <si>
    <t>15A SMPS based 48V DC Power Supply (DCPS) system.</t>
  </si>
  <si>
    <t>200Ah VRLA type Battery bank for above DCPS system ( with 8 Hrs backup)</t>
  </si>
  <si>
    <t>Optical Interface Cards/SFP# -S4.1 SDH Equipment -STM-4</t>
  </si>
  <si>
    <t>SDH Equipment (STM-4 MADM upto 3 MSP protected directions)-Common cards, Cross-connect/control cards, Optical base card, Powersupply cards, power cabling, other hardware &amp; accessories (each).</t>
  </si>
  <si>
    <t>Drop &amp; Insert Multiplexer-Base equipment (Common cards,Power Supply cards,power cabling,other hardware &amp; accessories includingsub-racks,patch cords,DDF etc. fully equipped excluding subscriber line interface cards</t>
  </si>
  <si>
    <t>2Wire (sub/sub) voice channel cards (min 8 channels per card)</t>
  </si>
  <si>
    <t>2Wire (sub/Exch) voice channel cards (min 8 channels per card)</t>
  </si>
  <si>
    <t>4Wire (E&amp;M) voice channel cards (min 8 channels per card)</t>
  </si>
  <si>
    <t>Asynchronous Sub Channels data cards (V.24/V.28) minimum 4 channels per card</t>
  </si>
  <si>
    <t>Equipment Cabinets-For  PDH Equipments</t>
  </si>
  <si>
    <t>Under unit column, EA stands for Each (i.e. No.)</t>
  </si>
  <si>
    <t xml:space="preserve">Date : </t>
  </si>
  <si>
    <t>….</t>
  </si>
  <si>
    <t>…</t>
  </si>
  <si>
    <t>NA</t>
  </si>
  <si>
    <t>GRAND TOTAL [1+2+3+4+5+6]</t>
  </si>
  <si>
    <t xml:space="preserve">Balance work of Mohindergarh-Bhiwani   </t>
  </si>
  <si>
    <r>
      <t>Discount on lum-sum basis on total price quoted by us without Taxes &amp; Duties.</t>
    </r>
    <r>
      <rPr>
        <sz val="11"/>
        <rFont val="Book Antiqua"/>
        <family val="1"/>
      </rPr>
      <t xml:space="preserve"> [The discount shall be proportionately applicable on all the items of all the Schdules i.e. Sch-1 (including type test charges), Sch-2 &amp; Sch-3] </t>
    </r>
    <r>
      <rPr>
        <b/>
        <sz val="11"/>
        <rFont val="Book Antiqua"/>
        <family val="1"/>
      </rPr>
      <t>In Rs.</t>
    </r>
  </si>
  <si>
    <r>
      <t>Discount on percent basis on total price quoted by us without Taxes &amp; Duties.</t>
    </r>
    <r>
      <rPr>
        <sz val="11"/>
        <rFont val="Book Antiqua"/>
        <family val="1"/>
      </rPr>
      <t xml:space="preserve"> [The discount shall be proportionately applicable on all the items of all the Schdules i.e. Sch-1 (including type test charges), Sch-2 &amp; Sch-3] </t>
    </r>
    <r>
      <rPr>
        <b/>
        <sz val="11"/>
        <rFont val="Book Antiqua"/>
        <family val="1"/>
      </rPr>
      <t>In Percent (%)</t>
    </r>
  </si>
  <si>
    <t>Schedule-4 : Training Charges</t>
  </si>
  <si>
    <t>Training charges for training to be imparted: Not Applicable</t>
  </si>
  <si>
    <t>Break-up of Type Test Charges for Type Tests to be conducted: Not Applicable</t>
  </si>
  <si>
    <t>Spec. No.: CC-CS/725-NR1/TW-3993/3/G10</t>
  </si>
  <si>
    <t>Balance work of400kV D/C Mohindergarh-Bhiwani TL</t>
  </si>
</sst>
</file>

<file path=xl/styles.xml><?xml version="1.0" encoding="utf-8"?>
<styleSheet xmlns="http://schemas.openxmlformats.org/spreadsheetml/2006/main" xmlns:mc="http://schemas.openxmlformats.org/markup-compatibility/2006" xmlns:x14ac="http://schemas.microsoft.com/office/spreadsheetml/2009/9/ac" mc:Ignorable="x14ac">
  <numFmts count="18">
    <numFmt numFmtId="43" formatCode="_(* #,##0.00_);_(* \(#,##0.00\);_(* &quot;-&quot;??_);_(@_)"/>
    <numFmt numFmtId="164" formatCode="0.0"/>
    <numFmt numFmtId="165" formatCode="0.000"/>
    <numFmt numFmtId="166" formatCode="_(* #,##0.00_);_(* \(#,##0.00\);_(* \-??_);_(@_)"/>
    <numFmt numFmtId="167" formatCode="_(* #,##0_);_(* \(#,##0\);_(* \-??_);_(@_)"/>
    <numFmt numFmtId="168" formatCode="_(* #,##0.0_);_(* \(#,##0.0\);_(* \-??_);_(@_)"/>
    <numFmt numFmtId="169" formatCode="#,##0.0"/>
    <numFmt numFmtId="170" formatCode="0.00_)"/>
    <numFmt numFmtId="171" formatCode="_-&quot;£&quot;* #,##0.00_-;\-&quot;£&quot;* #,##0.00_-;_-&quot;£&quot;* &quot;-&quot;??_-;_-@_-"/>
    <numFmt numFmtId="172" formatCode="&quot;\&quot;#,##0.00;[Red]\-&quot;\&quot;#,##0.00"/>
    <numFmt numFmtId="173" formatCode="#,##0.000_);\(#,##0.000\)"/>
    <numFmt numFmtId="174" formatCode="0.0_)"/>
    <numFmt numFmtId="175" formatCode=";;"/>
    <numFmt numFmtId="176" formatCode="&quot; &quot;@"/>
    <numFmt numFmtId="177" formatCode="[$-409]dd\-mmm\-yy;@"/>
    <numFmt numFmtId="178" formatCode="_(* #,##0_);_(* \(#,##0\);_(* &quot;-&quot;??_);_(@_)"/>
    <numFmt numFmtId="179" formatCode="0.0000%"/>
    <numFmt numFmtId="180" formatCode="0.0000000000%"/>
  </numFmts>
  <fonts count="112">
    <font>
      <sz val="11"/>
      <name val="Book Antiqua"/>
      <family val="1"/>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20"/>
      <name val="Book Antiqua"/>
      <family val="1"/>
    </font>
    <font>
      <b/>
      <sz val="11"/>
      <name val="Book Antiqua"/>
      <family val="1"/>
    </font>
    <font>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sz val="20"/>
      <name val="Book Antiqua"/>
      <family val="1"/>
    </font>
    <font>
      <b/>
      <sz val="11"/>
      <color indexed="9"/>
      <name val="Book Antiqua"/>
      <family val="1"/>
    </font>
    <font>
      <sz val="11"/>
      <name val="Book Antiqua"/>
      <family val="1"/>
    </font>
    <font>
      <b/>
      <sz val="11"/>
      <color indexed="10"/>
      <name val="Book Antiqua"/>
      <family val="1"/>
    </font>
    <font>
      <sz val="8"/>
      <name val="Book Antiqua"/>
      <family val="1"/>
    </font>
    <font>
      <b/>
      <sz val="14"/>
      <color indexed="9"/>
      <name val="Book Antiqua"/>
      <family val="1"/>
    </font>
    <font>
      <sz val="14"/>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2"/>
      <name val="Arial"/>
      <family val="2"/>
    </font>
    <font>
      <sz val="12"/>
      <color indexed="9"/>
      <name val="Book Antiqua"/>
      <family val="1"/>
    </font>
    <font>
      <b/>
      <sz val="11"/>
      <color indexed="12"/>
      <name val="Book Antiqua"/>
      <family val="1"/>
    </font>
    <font>
      <sz val="10"/>
      <color indexed="9"/>
      <name val="Book Antiqua"/>
      <family val="1"/>
    </font>
    <font>
      <b/>
      <sz val="14"/>
      <name val="Book Antiqua"/>
      <family val="1"/>
    </font>
    <font>
      <i/>
      <sz val="11"/>
      <name val="Book Antiqua"/>
      <family val="1"/>
    </font>
    <font>
      <b/>
      <sz val="12"/>
      <color indexed="9"/>
      <name val="Book Antiqua"/>
      <family val="1"/>
    </font>
    <font>
      <sz val="10"/>
      <color indexed="9"/>
      <name val="Book Antiqua"/>
      <family val="1"/>
    </font>
    <font>
      <sz val="10"/>
      <color indexed="9"/>
      <name val="Arial"/>
      <family val="2"/>
    </font>
    <font>
      <b/>
      <vertAlign val="superscript"/>
      <sz val="11"/>
      <name val="Book Antiqua"/>
      <family val="1"/>
    </font>
    <font>
      <b/>
      <sz val="14"/>
      <color indexed="12"/>
      <name val="Book Antiqua"/>
      <family val="1"/>
    </font>
    <font>
      <b/>
      <vertAlign val="superscript"/>
      <sz val="12"/>
      <color indexed="12"/>
      <name val="Book Antiqua"/>
      <family val="1"/>
    </font>
    <font>
      <sz val="11"/>
      <name val="Book Antiqua"/>
      <family val="1"/>
    </font>
    <font>
      <sz val="10"/>
      <color indexed="9"/>
      <name val="Wingdings 3"/>
      <family val="1"/>
      <charset val="2"/>
    </font>
    <font>
      <sz val="1"/>
      <color indexed="9"/>
      <name val="Book Antiqua"/>
      <family val="1"/>
    </font>
    <font>
      <vertAlign val="superscript"/>
      <sz val="12"/>
      <name val="Book Antiqua"/>
      <family val="1"/>
    </font>
    <font>
      <sz val="11"/>
      <name val="Arial"/>
      <family val="2"/>
    </font>
    <font>
      <sz val="12"/>
      <name val="Times New Roman"/>
      <family val="1"/>
    </font>
    <font>
      <sz val="14"/>
      <name val="Arial"/>
      <family val="2"/>
    </font>
    <font>
      <b/>
      <sz val="12.5"/>
      <name val="Arial"/>
      <family val="2"/>
    </font>
    <font>
      <sz val="12.5"/>
      <name val="Arial"/>
      <family val="2"/>
    </font>
    <font>
      <sz val="11"/>
      <color indexed="8"/>
      <name val="Book Antiqua"/>
      <family val="1"/>
    </font>
    <font>
      <sz val="11"/>
      <color indexed="8"/>
      <name val="Book Antiqua"/>
      <family val="1"/>
    </font>
    <font>
      <sz val="12"/>
      <color indexed="10"/>
      <name val="Book Antiqua"/>
      <family val="1"/>
    </font>
    <font>
      <sz val="12"/>
      <color indexed="8"/>
      <name val="Book Antiqua"/>
      <family val="1"/>
    </font>
    <font>
      <sz val="9"/>
      <name val="Book Antiqua"/>
      <family val="1"/>
    </font>
    <font>
      <sz val="12"/>
      <color indexed="56"/>
      <name val="Book Antiqua"/>
      <family val="1"/>
    </font>
    <font>
      <b/>
      <sz val="11"/>
      <color indexed="9"/>
      <name val="Book Antiqua"/>
      <family val="1"/>
    </font>
    <font>
      <sz val="11"/>
      <color indexed="9"/>
      <name val="Book Antiqua"/>
      <family val="1"/>
    </font>
    <font>
      <sz val="11"/>
      <color indexed="9"/>
      <name val="Cambria"/>
      <family val="1"/>
    </font>
    <font>
      <sz val="12"/>
      <color indexed="9"/>
      <name val="Arial"/>
      <family val="2"/>
    </font>
    <font>
      <b/>
      <sz val="12"/>
      <color indexed="9"/>
      <name val="Cambria"/>
      <family val="1"/>
    </font>
    <font>
      <b/>
      <sz val="12"/>
      <color indexed="9"/>
      <name val="Arial"/>
      <family val="2"/>
    </font>
    <font>
      <sz val="10"/>
      <color indexed="9"/>
      <name val="Cambria"/>
      <family val="1"/>
    </font>
    <font>
      <sz val="10"/>
      <color indexed="9"/>
      <name val="Arial"/>
      <family val="2"/>
    </font>
    <font>
      <sz val="11"/>
      <color indexed="9"/>
      <name val="Arial"/>
      <family val="2"/>
    </font>
    <font>
      <sz val="14"/>
      <name val="AngsanaUPC"/>
      <family val="1"/>
    </font>
    <font>
      <sz val="10"/>
      <color indexed="10"/>
      <name val="Arial"/>
      <family val="2"/>
    </font>
    <font>
      <u/>
      <sz val="9"/>
      <color indexed="12"/>
      <name val="Arial"/>
      <family val="2"/>
    </font>
    <font>
      <sz val="7"/>
      <name val="Small Fonts"/>
      <family val="2"/>
    </font>
    <font>
      <u/>
      <sz val="9"/>
      <color indexed="36"/>
      <name val="Arial"/>
      <family val="2"/>
    </font>
    <font>
      <b/>
      <sz val="11"/>
      <color indexed="8"/>
      <name val="Cambria"/>
      <family val="1"/>
    </font>
    <font>
      <b/>
      <sz val="12"/>
      <color indexed="8"/>
      <name val="Cambria"/>
      <family val="1"/>
    </font>
    <font>
      <b/>
      <sz val="10"/>
      <color indexed="8"/>
      <name val="Cambria"/>
      <family val="1"/>
    </font>
    <font>
      <sz val="10"/>
      <color indexed="8"/>
      <name val="Cambria"/>
      <family val="1"/>
    </font>
    <font>
      <sz val="11"/>
      <color indexed="8"/>
      <name val="Cambria"/>
      <family val="1"/>
    </font>
    <font>
      <b/>
      <sz val="11"/>
      <color indexed="8"/>
      <name val="Book Antiqua"/>
      <family val="1"/>
    </font>
    <font>
      <b/>
      <sz val="12"/>
      <name val="Times New Roman"/>
      <family val="1"/>
    </font>
    <font>
      <sz val="11"/>
      <color indexed="8"/>
      <name val="Calibri"/>
      <family val="2"/>
    </font>
    <font>
      <sz val="12"/>
      <name val="Calibri"/>
      <family val="2"/>
    </font>
    <font>
      <sz val="14"/>
      <name val="AngsanaUPC"/>
      <family val="1"/>
      <charset val="222"/>
    </font>
    <font>
      <b/>
      <sz val="12"/>
      <color indexed="8"/>
      <name val="Book Antiqua"/>
      <family val="1"/>
    </font>
    <font>
      <b/>
      <sz val="11"/>
      <name val="Calibri"/>
      <family val="2"/>
    </font>
    <font>
      <b/>
      <i/>
      <sz val="12"/>
      <name val="Book Antiqua"/>
      <family val="1"/>
    </font>
    <font>
      <b/>
      <sz val="22"/>
      <color indexed="10"/>
      <name val="Book Antiqua"/>
      <family val="1"/>
    </font>
    <font>
      <b/>
      <sz val="11"/>
      <name val="Times New Roman"/>
      <family val="1"/>
    </font>
    <font>
      <sz val="11"/>
      <name val="Times New Roman"/>
      <family val="1"/>
    </font>
    <font>
      <b/>
      <sz val="11"/>
      <color indexed="9"/>
      <name val="Times New Roman"/>
      <family val="1"/>
    </font>
    <font>
      <sz val="11"/>
      <color indexed="9"/>
      <name val="Times New Roman"/>
      <family val="1"/>
    </font>
    <font>
      <b/>
      <i/>
      <sz val="11"/>
      <name val="Times New Roman"/>
      <family val="1"/>
    </font>
    <font>
      <sz val="11"/>
      <name val="Calibri"/>
      <family val="2"/>
    </font>
    <font>
      <b/>
      <i/>
      <sz val="11"/>
      <name val="Book Antiqua"/>
      <family val="1"/>
    </font>
    <font>
      <b/>
      <sz val="10"/>
      <name val="Times New Roman"/>
      <family val="1"/>
    </font>
    <font>
      <sz val="10"/>
      <name val="Times New Roman"/>
      <family val="1"/>
    </font>
    <font>
      <b/>
      <i/>
      <sz val="10"/>
      <name val="Book Antiqua"/>
      <family val="1"/>
    </font>
    <font>
      <b/>
      <sz val="9"/>
      <name val="Book Antiqua"/>
      <family val="1"/>
    </font>
    <font>
      <b/>
      <sz val="12"/>
      <color indexed="16"/>
      <name val="Book Antiqua"/>
      <family val="1"/>
    </font>
    <font>
      <b/>
      <sz val="16"/>
      <name val="Book Antiqua"/>
      <family val="1"/>
    </font>
    <font>
      <sz val="12"/>
      <color rgb="FFFF0000"/>
      <name val="Book Antiqua"/>
      <family val="1"/>
    </font>
    <font>
      <b/>
      <sz val="12"/>
      <color rgb="FFFF0000"/>
      <name val="Book Antiqua"/>
      <family val="1"/>
    </font>
    <font>
      <sz val="11"/>
      <color rgb="FFFFFFFF"/>
      <name val="Book Antiqua"/>
      <family val="1"/>
    </font>
    <font>
      <b/>
      <sz val="11"/>
      <color rgb="FFFF0000"/>
      <name val="Book Antiqua"/>
      <family val="1"/>
    </font>
    <font>
      <i/>
      <sz val="11"/>
      <name val="Times New Roman"/>
      <family val="1"/>
    </font>
    <font>
      <b/>
      <sz val="16"/>
      <color indexed="10"/>
      <name val="Book Antiqua"/>
      <family val="1"/>
    </font>
  </fonts>
  <fills count="20">
    <fill>
      <patternFill patternType="none"/>
    </fill>
    <fill>
      <patternFill patternType="gray125"/>
    </fill>
    <fill>
      <patternFill patternType="solid">
        <fgColor indexed="9"/>
        <bgColor indexed="64"/>
      </patternFill>
    </fill>
    <fill>
      <patternFill patternType="solid">
        <fgColor indexed="13"/>
        <bgColor indexed="64"/>
      </patternFill>
    </fill>
    <fill>
      <patternFill patternType="solid">
        <fgColor indexed="42"/>
        <bgColor indexed="64"/>
      </patternFill>
    </fill>
    <fill>
      <patternFill patternType="solid">
        <fgColor indexed="43"/>
        <bgColor indexed="64"/>
      </patternFill>
    </fill>
    <fill>
      <patternFill patternType="solid">
        <fgColor indexed="22"/>
        <bgColor indexed="64"/>
      </patternFill>
    </fill>
    <fill>
      <patternFill patternType="solid">
        <fgColor indexed="44"/>
        <bgColor indexed="64"/>
      </patternFill>
    </fill>
    <fill>
      <patternFill patternType="solid">
        <fgColor indexed="40"/>
        <bgColor indexed="64"/>
      </patternFill>
    </fill>
    <fill>
      <patternFill patternType="solid">
        <fgColor indexed="12"/>
        <bgColor indexed="64"/>
      </patternFill>
    </fill>
    <fill>
      <patternFill patternType="solid">
        <fgColor indexed="45"/>
        <bgColor indexed="64"/>
      </patternFill>
    </fill>
    <fill>
      <patternFill patternType="solid">
        <fgColor rgb="FF00B0F0"/>
        <bgColor indexed="64"/>
      </patternFill>
    </fill>
    <fill>
      <patternFill patternType="solid">
        <fgColor theme="0" tint="-0.249977111117893"/>
        <bgColor indexed="64"/>
      </patternFill>
    </fill>
    <fill>
      <patternFill patternType="solid">
        <fgColor theme="3" tint="0.59999389629810485"/>
        <bgColor indexed="64"/>
      </patternFill>
    </fill>
    <fill>
      <patternFill patternType="solid">
        <fgColor theme="5" tint="0.39997558519241921"/>
        <bgColor indexed="64"/>
      </patternFill>
    </fill>
    <fill>
      <patternFill patternType="solid">
        <fgColor theme="9" tint="0.59999389629810485"/>
        <bgColor indexed="64"/>
      </patternFill>
    </fill>
    <fill>
      <patternFill patternType="solid">
        <fgColor theme="1" tint="0.499984740745262"/>
        <bgColor indexed="64"/>
      </patternFill>
    </fill>
    <fill>
      <patternFill patternType="solid">
        <fgColor theme="7" tint="0.39997558519241921"/>
        <bgColor indexed="64"/>
      </patternFill>
    </fill>
    <fill>
      <patternFill patternType="solid">
        <fgColor theme="6" tint="0.39997558519241921"/>
        <bgColor indexed="64"/>
      </patternFill>
    </fill>
    <fill>
      <patternFill patternType="solid">
        <fgColor theme="8" tint="0.39997558519241921"/>
        <bgColor indexed="64"/>
      </patternFill>
    </fill>
  </fills>
  <borders count="45">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style="hair">
        <color indexed="64"/>
      </bottom>
      <diagonal/>
    </border>
    <border>
      <left/>
      <right/>
      <top/>
      <bottom style="hair">
        <color indexed="64"/>
      </bottom>
      <diagonal/>
    </border>
    <border>
      <left/>
      <right/>
      <top style="medium">
        <color indexed="64"/>
      </top>
      <bottom/>
      <diagonal/>
    </border>
    <border>
      <left style="medium">
        <color indexed="64"/>
      </left>
      <right/>
      <top style="thin">
        <color indexed="64"/>
      </top>
      <bottom style="thin">
        <color indexed="64"/>
      </bottom>
      <diagonal/>
    </border>
    <border>
      <left/>
      <right/>
      <top style="hair">
        <color indexed="64"/>
      </top>
      <bottom/>
      <diagonal/>
    </border>
  </borders>
  <cellStyleXfs count="222">
    <xf numFmtId="0" fontId="0" fillId="0" borderId="0"/>
    <xf numFmtId="9" fontId="6" fillId="0" borderId="0"/>
    <xf numFmtId="9" fontId="74" fillId="0" borderId="0"/>
    <xf numFmtId="9" fontId="6" fillId="0" borderId="0"/>
    <xf numFmtId="9" fontId="88" fillId="0" borderId="0"/>
    <xf numFmtId="9" fontId="6" fillId="0" borderId="0"/>
    <xf numFmtId="171" fontId="1" fillId="0" borderId="0" applyFont="0" applyFill="0" applyBorder="0" applyAlignment="0" applyProtection="0"/>
    <xf numFmtId="174" fontId="1" fillId="0" borderId="0" applyFont="0" applyFill="0" applyBorder="0" applyAlignment="0" applyProtection="0"/>
    <xf numFmtId="173" fontId="1" fillId="0" borderId="0" applyFont="0" applyFill="0" applyBorder="0" applyAlignment="0" applyProtection="0"/>
    <xf numFmtId="175" fontId="1" fillId="0" borderId="0" applyFont="0" applyFill="0" applyBorder="0" applyAlignment="0" applyProtection="0"/>
    <xf numFmtId="0" fontId="7" fillId="0" borderId="0"/>
    <xf numFmtId="43" fontId="1" fillId="0" borderId="0" applyFont="0" applyFill="0" applyBorder="0" applyAlignment="0" applyProtection="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172" fontId="1" fillId="0" borderId="0"/>
    <xf numFmtId="172" fontId="37" fillId="0" borderId="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43" fontId="37" fillId="0" borderId="0" applyFont="0" applyFill="0" applyBorder="0" applyAlignment="0" applyProtection="0"/>
    <xf numFmtId="169" fontId="8" fillId="0" borderId="1">
      <alignment horizontal="right"/>
    </xf>
    <xf numFmtId="169" fontId="75" fillId="0" borderId="1">
      <alignment horizontal="right"/>
    </xf>
    <xf numFmtId="169" fontId="8" fillId="0" borderId="1">
      <alignment horizontal="right"/>
    </xf>
    <xf numFmtId="0" fontId="3" fillId="0" borderId="2" applyNumberFormat="0" applyAlignment="0" applyProtection="0">
      <alignment horizontal="left" vertical="center"/>
    </xf>
    <xf numFmtId="0" fontId="3" fillId="0" borderId="3">
      <alignment horizontal="left" vertical="center"/>
    </xf>
    <xf numFmtId="0" fontId="9" fillId="0" borderId="0" applyNumberFormat="0" applyFill="0" applyBorder="0" applyAlignment="0" applyProtection="0">
      <alignment vertical="top"/>
      <protection locked="0"/>
    </xf>
    <xf numFmtId="0" fontId="76" fillId="0" borderId="0" applyNumberFormat="0" applyFill="0" applyBorder="0" applyAlignment="0" applyProtection="0">
      <alignment vertical="top"/>
      <protection locked="0"/>
    </xf>
    <xf numFmtId="0" fontId="9" fillId="0" borderId="0" applyNumberFormat="0" applyFill="0" applyBorder="0" applyAlignment="0" applyProtection="0">
      <alignment vertical="top"/>
      <protection locked="0"/>
    </xf>
    <xf numFmtId="37" fontId="10" fillId="0" borderId="0"/>
    <xf numFmtId="37" fontId="77" fillId="0" borderId="0"/>
    <xf numFmtId="37" fontId="10" fillId="0" borderId="0"/>
    <xf numFmtId="165" fontId="1" fillId="0" borderId="0"/>
    <xf numFmtId="165"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86" fillId="0" borderId="0"/>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1" fillId="0" borderId="0" applyNumberFormat="0" applyFont="0" applyFill="0" applyBorder="0" applyAlignment="0" applyProtection="0">
      <alignment vertical="top"/>
    </xf>
    <xf numFmtId="0" fontId="16" fillId="0" borderId="0"/>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6"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7" fillId="0" borderId="0"/>
    <xf numFmtId="0" fontId="34" fillId="0" borderId="0"/>
    <xf numFmtId="0" fontId="18" fillId="0" borderId="0"/>
    <xf numFmtId="0" fontId="16" fillId="0" borderId="0"/>
    <xf numFmtId="0" fontId="34" fillId="0" borderId="0"/>
    <xf numFmtId="0" fontId="1" fillId="0" borderId="0"/>
    <xf numFmtId="0" fontId="37" fillId="0" borderId="0" applyNumberFormat="0" applyFont="0" applyFill="0" applyBorder="0" applyAlignment="0" applyProtection="0">
      <alignment vertical="top"/>
    </xf>
    <xf numFmtId="0" fontId="16" fillId="0" borderId="0" applyNumberFormat="0" applyFill="0" applyBorder="0" applyProtection="0">
      <alignment vertical="top"/>
    </xf>
    <xf numFmtId="0" fontId="37"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37" fillId="0" borderId="0" applyNumberFormat="0" applyFont="0" applyFill="0" applyBorder="0" applyAlignment="0" applyProtection="0">
      <alignment vertical="top"/>
    </xf>
    <xf numFmtId="0" fontId="1" fillId="0" borderId="0"/>
    <xf numFmtId="0" fontId="16" fillId="0" borderId="0"/>
    <xf numFmtId="0" fontId="16" fillId="0" borderId="0"/>
    <xf numFmtId="0" fontId="1" fillId="0" borderId="0"/>
    <xf numFmtId="0" fontId="1" fillId="0" borderId="0"/>
    <xf numFmtId="0" fontId="37" fillId="0" borderId="0"/>
    <xf numFmtId="0" fontId="1" fillId="0" borderId="0" applyNumberFormat="0" applyFont="0" applyFill="0" applyBorder="0" applyAlignment="0" applyProtection="0">
      <alignment vertical="top"/>
    </xf>
    <xf numFmtId="0" fontId="1" fillId="0" borderId="0" applyNumberFormat="0" applyFont="0" applyFill="0" applyBorder="0" applyAlignment="0" applyProtection="0">
      <alignment vertical="top"/>
    </xf>
    <xf numFmtId="0" fontId="1" fillId="0" borderId="0"/>
    <xf numFmtId="0" fontId="37" fillId="0" borderId="0" applyNumberFormat="0" applyFont="0" applyFill="0" applyBorder="0" applyAlignment="0" applyProtection="0">
      <alignment vertical="top"/>
    </xf>
    <xf numFmtId="9" fontId="37" fillId="0" borderId="0" applyFill="0" applyBorder="0" applyAlignment="0" applyProtection="0"/>
    <xf numFmtId="9" fontId="37" fillId="0" borderId="0" applyFill="0" applyBorder="0" applyAlignment="0" applyProtection="0"/>
    <xf numFmtId="0" fontId="11" fillId="0" borderId="0" applyFont="0"/>
    <xf numFmtId="0" fontId="12" fillId="0" borderId="0" applyNumberFormat="0" applyFill="0" applyBorder="0" applyAlignment="0" applyProtection="0">
      <alignment vertical="top"/>
      <protection locked="0"/>
    </xf>
    <xf numFmtId="0" fontId="78" fillId="0" borderId="0" applyNumberFormat="0" applyFill="0" applyBorder="0" applyAlignment="0" applyProtection="0">
      <alignment vertical="top"/>
      <protection locked="0"/>
    </xf>
    <xf numFmtId="0" fontId="12" fillId="0" borderId="0" applyNumberFormat="0" applyFill="0" applyBorder="0" applyAlignment="0" applyProtection="0">
      <alignment vertical="top"/>
      <protection locked="0"/>
    </xf>
    <xf numFmtId="0" fontId="13" fillId="0" borderId="0"/>
  </cellStyleXfs>
  <cellXfs count="1660">
    <xf numFmtId="0" fontId="0" fillId="0" borderId="0" xfId="0"/>
    <xf numFmtId="0" fontId="16" fillId="0" borderId="0" xfId="0" applyFont="1" applyAlignment="1">
      <alignment vertical="center"/>
    </xf>
    <xf numFmtId="0" fontId="16" fillId="0" borderId="0" xfId="0" applyNumberFormat="1" applyFont="1" applyFill="1" applyBorder="1" applyAlignment="1" applyProtection="1">
      <alignment vertical="center"/>
    </xf>
    <xf numFmtId="0" fontId="16" fillId="0" borderId="0" xfId="0" applyFont="1" applyAlignment="1">
      <alignment horizontal="justify" vertical="center" wrapText="1"/>
    </xf>
    <xf numFmtId="0" fontId="16" fillId="0" borderId="0" xfId="200" applyNumberFormat="1" applyFont="1" applyFill="1" applyBorder="1" applyAlignment="1" applyProtection="1">
      <alignment vertical="center"/>
    </xf>
    <xf numFmtId="0" fontId="16" fillId="0" borderId="0" xfId="0" applyNumberFormat="1" applyFont="1" applyFill="1" applyBorder="1" applyAlignment="1" applyProtection="1">
      <alignment horizontal="left" vertical="center"/>
    </xf>
    <xf numFmtId="0" fontId="15" fillId="0"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center"/>
    </xf>
    <xf numFmtId="0" fontId="15" fillId="0" borderId="5" xfId="0" applyNumberFormat="1" applyFont="1" applyFill="1" applyBorder="1" applyAlignment="1" applyProtection="1">
      <alignment vertical="center"/>
    </xf>
    <xf numFmtId="0" fontId="15" fillId="0" borderId="5" xfId="0" applyNumberFormat="1" applyFont="1" applyFill="1" applyBorder="1" applyAlignment="1" applyProtection="1">
      <alignment horizontal="right" vertical="center"/>
    </xf>
    <xf numFmtId="0" fontId="15" fillId="0" borderId="4" xfId="0" applyNumberFormat="1" applyFont="1" applyFill="1" applyBorder="1" applyAlignment="1" applyProtection="1">
      <alignment horizontal="center" vertical="center"/>
    </xf>
    <xf numFmtId="0" fontId="16" fillId="0" borderId="4" xfId="0" applyNumberFormat="1" applyFont="1" applyFill="1" applyBorder="1" applyAlignment="1" applyProtection="1">
      <alignment vertical="center"/>
    </xf>
    <xf numFmtId="0" fontId="15" fillId="0" borderId="0" xfId="0" applyFont="1" applyAlignment="1">
      <alignment horizontal="center" vertical="center"/>
    </xf>
    <xf numFmtId="14" fontId="16" fillId="0" borderId="0"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justify" vertical="center"/>
    </xf>
    <xf numFmtId="0" fontId="15" fillId="0" borderId="4" xfId="200" applyNumberFormat="1" applyFont="1" applyFill="1" applyBorder="1" applyAlignment="1" applyProtection="1">
      <alignment vertical="center" wrapText="1"/>
    </xf>
    <xf numFmtId="0" fontId="19" fillId="0" borderId="0" xfId="205" applyFont="1" applyAlignment="1" applyProtection="1">
      <alignment vertical="center"/>
      <protection hidden="1"/>
    </xf>
    <xf numFmtId="0" fontId="19" fillId="0" borderId="0" xfId="205" applyFont="1" applyProtection="1">
      <protection hidden="1"/>
    </xf>
    <xf numFmtId="0" fontId="1" fillId="0" borderId="0" xfId="205" applyProtection="1">
      <protection hidden="1"/>
    </xf>
    <xf numFmtId="0" fontId="4" fillId="0" borderId="0" xfId="205" applyFont="1" applyBorder="1" applyAlignment="1" applyProtection="1">
      <alignment vertical="center"/>
      <protection hidden="1"/>
    </xf>
    <xf numFmtId="0" fontId="4" fillId="0" borderId="6" xfId="205" applyFont="1" applyBorder="1" applyAlignment="1" applyProtection="1">
      <alignment vertical="center"/>
      <protection hidden="1"/>
    </xf>
    <xf numFmtId="0" fontId="4" fillId="0" borderId="7" xfId="205" applyFont="1" applyBorder="1" applyAlignment="1" applyProtection="1">
      <alignment vertical="center"/>
      <protection hidden="1"/>
    </xf>
    <xf numFmtId="0" fontId="4" fillId="0" borderId="8" xfId="205" applyFont="1" applyBorder="1" applyAlignment="1" applyProtection="1">
      <alignment vertical="center"/>
      <protection hidden="1"/>
    </xf>
    <xf numFmtId="0" fontId="4" fillId="0" borderId="5" xfId="205" applyFont="1" applyBorder="1" applyAlignment="1" applyProtection="1">
      <alignment vertical="center"/>
      <protection hidden="1"/>
    </xf>
    <xf numFmtId="0" fontId="4" fillId="0" borderId="9" xfId="205" applyFont="1" applyBorder="1" applyAlignment="1" applyProtection="1">
      <alignment vertical="center"/>
      <protection hidden="1"/>
    </xf>
    <xf numFmtId="0" fontId="23" fillId="0" borderId="7" xfId="205" applyFont="1" applyBorder="1" applyAlignment="1" applyProtection="1">
      <alignment vertical="center"/>
      <protection hidden="1"/>
    </xf>
    <xf numFmtId="0" fontId="1" fillId="0" borderId="0" xfId="205" applyAlignment="1" applyProtection="1">
      <alignment vertical="center"/>
      <protection hidden="1"/>
    </xf>
    <xf numFmtId="0" fontId="18" fillId="0" borderId="7" xfId="205" applyFont="1" applyBorder="1" applyAlignment="1" applyProtection="1">
      <alignment vertical="center"/>
      <protection hidden="1"/>
    </xf>
    <xf numFmtId="0" fontId="25" fillId="0" borderId="0" xfId="205" applyFont="1" applyBorder="1" applyAlignment="1" applyProtection="1">
      <alignment vertical="center"/>
      <protection hidden="1"/>
    </xf>
    <xf numFmtId="0" fontId="18" fillId="0" borderId="9" xfId="205" applyFont="1" applyBorder="1" applyAlignment="1" applyProtection="1">
      <alignment vertical="center"/>
      <protection hidden="1"/>
    </xf>
    <xf numFmtId="0" fontId="4" fillId="0" borderId="0" xfId="205" applyFont="1" applyAlignment="1" applyProtection="1">
      <alignment vertical="center"/>
      <protection hidden="1"/>
    </xf>
    <xf numFmtId="0" fontId="4" fillId="0" borderId="10" xfId="205" applyFont="1" applyBorder="1" applyAlignment="1" applyProtection="1">
      <alignment vertical="center"/>
      <protection hidden="1"/>
    </xf>
    <xf numFmtId="0" fontId="18" fillId="0" borderId="0" xfId="205" applyFont="1" applyAlignment="1" applyProtection="1">
      <alignment vertical="center"/>
      <protection hidden="1"/>
    </xf>
    <xf numFmtId="0" fontId="15" fillId="0" borderId="0" xfId="206" applyFont="1" applyAlignment="1" applyProtection="1">
      <alignment vertical="center"/>
      <protection hidden="1"/>
    </xf>
    <xf numFmtId="0" fontId="16" fillId="0" borderId="0" xfId="206" applyFont="1" applyAlignment="1" applyProtection="1">
      <alignment vertical="center"/>
      <protection hidden="1"/>
    </xf>
    <xf numFmtId="0" fontId="16" fillId="0" borderId="0" xfId="206" applyFont="1" applyFill="1" applyAlignment="1" applyProtection="1">
      <alignment vertical="top"/>
      <protection hidden="1"/>
    </xf>
    <xf numFmtId="0" fontId="16" fillId="0" borderId="0" xfId="206" applyFont="1" applyBorder="1" applyAlignment="1" applyProtection="1">
      <alignment vertical="center"/>
      <protection hidden="1"/>
    </xf>
    <xf numFmtId="0" fontId="16" fillId="0" borderId="0" xfId="0" applyFont="1" applyBorder="1" applyAlignment="1" applyProtection="1">
      <alignment vertical="center"/>
      <protection hidden="1"/>
    </xf>
    <xf numFmtId="0" fontId="15" fillId="0" borderId="0" xfId="0" applyNumberFormat="1" applyFont="1" applyFill="1" applyBorder="1" applyAlignment="1" applyProtection="1">
      <alignment horizontal="justify" vertical="center"/>
    </xf>
    <xf numFmtId="0" fontId="15" fillId="0" borderId="0" xfId="0" applyFont="1" applyAlignment="1">
      <alignment horizontal="right" vertical="center"/>
    </xf>
    <xf numFmtId="0" fontId="16" fillId="0" borderId="0" xfId="0" applyFont="1"/>
    <xf numFmtId="0" fontId="4" fillId="0" borderId="0" xfId="205" applyFont="1" applyAlignment="1" applyProtection="1">
      <alignment vertical="top"/>
      <protection hidden="1"/>
    </xf>
    <xf numFmtId="0" fontId="27" fillId="0" borderId="0" xfId="205" applyFont="1" applyFill="1" applyAlignment="1" applyProtection="1">
      <alignment horizontal="center" vertical="center"/>
      <protection hidden="1"/>
    </xf>
    <xf numFmtId="0" fontId="15" fillId="0" borderId="0" xfId="205" applyFont="1" applyAlignment="1" applyProtection="1">
      <alignment vertical="center"/>
      <protection hidden="1"/>
    </xf>
    <xf numFmtId="0" fontId="16" fillId="0" borderId="0" xfId="205" applyFont="1" applyAlignment="1" applyProtection="1">
      <alignment vertical="center"/>
      <protection hidden="1"/>
    </xf>
    <xf numFmtId="0" fontId="15" fillId="0" borderId="0" xfId="208" applyFont="1" applyFill="1" applyAlignment="1" applyProtection="1">
      <alignment vertical="top"/>
      <protection hidden="1"/>
    </xf>
    <xf numFmtId="0" fontId="16" fillId="0" borderId="0" xfId="205" applyFont="1" applyFill="1" applyAlignment="1" applyProtection="1">
      <alignment vertical="top"/>
      <protection hidden="1"/>
    </xf>
    <xf numFmtId="0" fontId="27" fillId="0" borderId="0" xfId="205" applyFont="1" applyFill="1" applyAlignment="1" applyProtection="1">
      <alignment vertical="center"/>
      <protection hidden="1"/>
    </xf>
    <xf numFmtId="176" fontId="15" fillId="0" borderId="11" xfId="205" applyNumberFormat="1" applyFont="1" applyBorder="1" applyAlignment="1" applyProtection="1">
      <alignment horizontal="center" vertical="center"/>
      <protection hidden="1"/>
    </xf>
    <xf numFmtId="0" fontId="16" fillId="0" borderId="12" xfId="205" applyFont="1" applyBorder="1" applyAlignment="1" applyProtection="1">
      <alignment horizontal="center" vertical="center"/>
      <protection hidden="1"/>
    </xf>
    <xf numFmtId="0" fontId="16" fillId="0" borderId="13" xfId="205" applyFont="1" applyBorder="1" applyAlignment="1" applyProtection="1">
      <alignment vertical="center"/>
      <protection hidden="1"/>
    </xf>
    <xf numFmtId="0" fontId="16" fillId="0" borderId="0" xfId="205" applyFont="1" applyBorder="1" applyAlignment="1" applyProtection="1">
      <alignment vertical="center"/>
      <protection hidden="1"/>
    </xf>
    <xf numFmtId="0" fontId="15" fillId="0" borderId="0" xfId="205" applyFont="1" applyFill="1" applyBorder="1" applyAlignment="1" applyProtection="1">
      <alignment vertical="center" wrapText="1"/>
      <protection hidden="1"/>
    </xf>
    <xf numFmtId="4" fontId="15" fillId="0" borderId="0" xfId="205" applyNumberFormat="1" applyFont="1" applyBorder="1" applyAlignment="1" applyProtection="1">
      <alignment vertical="center"/>
      <protection hidden="1"/>
    </xf>
    <xf numFmtId="0" fontId="16" fillId="0" borderId="0" xfId="205" applyFont="1" applyAlignment="1" applyProtection="1">
      <alignment horizontal="left" vertical="center" wrapText="1"/>
      <protection hidden="1"/>
    </xf>
    <xf numFmtId="0" fontId="16" fillId="0" borderId="0" xfId="205" applyFont="1" applyAlignment="1" applyProtection="1">
      <alignment horizontal="right" vertical="center"/>
      <protection hidden="1"/>
    </xf>
    <xf numFmtId="0" fontId="5" fillId="0" borderId="0" xfId="205" applyFont="1" applyAlignment="1" applyProtection="1">
      <alignment horizontal="center" vertical="top"/>
      <protection hidden="1"/>
    </xf>
    <xf numFmtId="0" fontId="15" fillId="0" borderId="5" xfId="205" applyFont="1" applyFill="1" applyBorder="1" applyAlignment="1" applyProtection="1">
      <alignment vertical="top"/>
      <protection hidden="1"/>
    </xf>
    <xf numFmtId="0" fontId="15" fillId="0" borderId="11" xfId="205" applyFont="1" applyBorder="1" applyAlignment="1" applyProtection="1">
      <alignment horizontal="justify" vertical="top" wrapText="1"/>
      <protection hidden="1"/>
    </xf>
    <xf numFmtId="0" fontId="15" fillId="0" borderId="11" xfId="205" applyFont="1" applyBorder="1" applyAlignment="1" applyProtection="1">
      <alignment horizontal="right" vertical="center" wrapText="1" indent="5"/>
      <protection hidden="1"/>
    </xf>
    <xf numFmtId="0" fontId="16" fillId="0" borderId="13" xfId="205" applyFont="1" applyBorder="1" applyAlignment="1" applyProtection="1">
      <alignment horizontal="center" vertical="center"/>
      <protection hidden="1"/>
    </xf>
    <xf numFmtId="0" fontId="16" fillId="0" borderId="0" xfId="205" applyFont="1" applyAlignment="1" applyProtection="1">
      <alignment horizontal="left" vertical="center"/>
      <protection hidden="1"/>
    </xf>
    <xf numFmtId="0" fontId="4" fillId="0" borderId="0" xfId="205" applyFont="1" applyAlignment="1" applyProtection="1">
      <alignment horizontal="right"/>
      <protection hidden="1"/>
    </xf>
    <xf numFmtId="0" fontId="15" fillId="0" borderId="5" xfId="0" applyNumberFormat="1" applyFont="1" applyFill="1" applyBorder="1" applyAlignment="1" applyProtection="1">
      <alignment horizontal="left" vertical="center"/>
    </xf>
    <xf numFmtId="0" fontId="15" fillId="0" borderId="5" xfId="0" applyNumberFormat="1" applyFont="1" applyFill="1" applyBorder="1" applyAlignment="1" applyProtection="1">
      <alignment horizontal="justify" vertical="center"/>
    </xf>
    <xf numFmtId="0" fontId="15" fillId="0" borderId="5" xfId="0" applyNumberFormat="1" applyFont="1" applyFill="1" applyBorder="1" applyAlignment="1" applyProtection="1">
      <alignment horizontal="center" vertical="center"/>
    </xf>
    <xf numFmtId="0" fontId="16" fillId="0" borderId="0" xfId="206" applyFont="1" applyBorder="1" applyAlignment="1" applyProtection="1">
      <alignment horizontal="left" vertical="center" indent="1"/>
      <protection hidden="1"/>
    </xf>
    <xf numFmtId="0" fontId="16" fillId="0" borderId="0" xfId="0" applyNumberFormat="1" applyFont="1" applyFill="1" applyBorder="1" applyAlignment="1" applyProtection="1">
      <alignment horizontal="left" vertical="center" indent="1"/>
      <protection hidden="1"/>
    </xf>
    <xf numFmtId="0" fontId="16" fillId="0" borderId="0" xfId="205" applyNumberFormat="1" applyFont="1" applyFill="1" applyBorder="1" applyAlignment="1" applyProtection="1">
      <alignment horizontal="left" vertical="center" indent="1"/>
      <protection hidden="1"/>
    </xf>
    <xf numFmtId="0" fontId="16" fillId="0" borderId="0" xfId="208" applyFont="1" applyAlignment="1" applyProtection="1">
      <alignment horizontal="left" vertical="center" indent="1"/>
      <protection hidden="1"/>
    </xf>
    <xf numFmtId="0" fontId="16" fillId="0" borderId="0" xfId="205" applyFont="1" applyAlignment="1" applyProtection="1">
      <alignment horizontal="left" vertical="center" indent="1"/>
      <protection hidden="1"/>
    </xf>
    <xf numFmtId="0" fontId="16" fillId="0" borderId="5" xfId="0" applyNumberFormat="1" applyFont="1" applyFill="1" applyBorder="1" applyAlignment="1" applyProtection="1">
      <alignment horizontal="left" vertical="center"/>
    </xf>
    <xf numFmtId="0" fontId="16" fillId="0" borderId="0" xfId="0" applyNumberFormat="1" applyFont="1" applyFill="1" applyBorder="1" applyAlignment="1" applyProtection="1">
      <alignment horizontal="left" vertical="center"/>
      <protection hidden="1"/>
    </xf>
    <xf numFmtId="0" fontId="15" fillId="0" borderId="0" xfId="206" applyFont="1" applyFill="1" applyAlignment="1" applyProtection="1">
      <alignment vertical="center"/>
      <protection hidden="1"/>
    </xf>
    <xf numFmtId="0" fontId="16" fillId="0" borderId="0" xfId="206" applyFont="1" applyFill="1" applyAlignment="1" applyProtection="1">
      <alignment vertical="center"/>
      <protection hidden="1"/>
    </xf>
    <xf numFmtId="0" fontId="16" fillId="0" borderId="0" xfId="206" applyFont="1" applyFill="1" applyBorder="1" applyAlignment="1" applyProtection="1">
      <alignment vertical="center"/>
      <protection hidden="1"/>
    </xf>
    <xf numFmtId="0" fontId="15" fillId="0" borderId="0" xfId="206" applyFont="1" applyAlignment="1" applyProtection="1">
      <alignment horizontal="left" vertical="center"/>
      <protection hidden="1"/>
    </xf>
    <xf numFmtId="4" fontId="15" fillId="0" borderId="11" xfId="205" applyNumberFormat="1" applyFont="1" applyFill="1" applyBorder="1" applyAlignment="1" applyProtection="1">
      <alignment vertical="center"/>
      <protection hidden="1"/>
    </xf>
    <xf numFmtId="0" fontId="15" fillId="0" borderId="0" xfId="205" applyFont="1" applyAlignment="1" applyProtection="1">
      <alignment horizontal="left" vertical="top" wrapText="1"/>
      <protection hidden="1"/>
    </xf>
    <xf numFmtId="0" fontId="15" fillId="0" borderId="4" xfId="200" applyNumberFormat="1" applyFont="1" applyFill="1" applyBorder="1" applyAlignment="1" applyProtection="1">
      <alignment horizontal="center" vertical="center"/>
    </xf>
    <xf numFmtId="0" fontId="15" fillId="0" borderId="4" xfId="200" applyNumberFormat="1" applyFont="1" applyFill="1" applyBorder="1" applyAlignment="1" applyProtection="1">
      <alignment horizontal="center" vertical="center" wrapText="1"/>
    </xf>
    <xf numFmtId="0" fontId="29" fillId="0" borderId="0" xfId="0" applyNumberFormat="1" applyFont="1" applyFill="1" applyBorder="1" applyAlignment="1" applyProtection="1">
      <alignment vertical="center" wrapText="1"/>
    </xf>
    <xf numFmtId="0" fontId="15" fillId="0" borderId="0" xfId="0" applyFont="1" applyAlignment="1">
      <alignment horizontal="left" vertical="top"/>
    </xf>
    <xf numFmtId="0" fontId="15" fillId="0" borderId="11" xfId="205" applyFont="1" applyBorder="1" applyAlignment="1" applyProtection="1">
      <alignment horizontal="center" vertical="center" wrapText="1"/>
      <protection hidden="1"/>
    </xf>
    <xf numFmtId="0" fontId="16" fillId="0" borderId="0" xfId="205" applyFont="1" applyBorder="1" applyAlignment="1" applyProtection="1">
      <alignment horizontal="center" vertical="center"/>
      <protection hidden="1"/>
    </xf>
    <xf numFmtId="0" fontId="15" fillId="0" borderId="0" xfId="205" applyFont="1" applyFill="1" applyBorder="1" applyAlignment="1" applyProtection="1">
      <alignment horizontal="left" vertical="center" wrapText="1"/>
      <protection hidden="1"/>
    </xf>
    <xf numFmtId="0" fontId="15" fillId="0" borderId="0" xfId="205" applyNumberFormat="1" applyFont="1" applyFill="1" applyBorder="1" applyAlignment="1" applyProtection="1">
      <alignment horizontal="right" vertical="center" wrapText="1"/>
      <protection hidden="1"/>
    </xf>
    <xf numFmtId="0" fontId="33" fillId="0" borderId="0" xfId="0" applyFont="1" applyBorder="1"/>
    <xf numFmtId="0" fontId="15" fillId="0" borderId="5" xfId="0" applyNumberFormat="1" applyFont="1" applyFill="1" applyBorder="1" applyAlignment="1" applyProtection="1">
      <alignment horizontal="left" vertical="center"/>
      <protection hidden="1"/>
    </xf>
    <xf numFmtId="0" fontId="15" fillId="0" borderId="5" xfId="0" applyNumberFormat="1" applyFont="1" applyFill="1" applyBorder="1" applyAlignment="1" applyProtection="1">
      <alignment horizontal="justify" vertical="center"/>
      <protection hidden="1"/>
    </xf>
    <xf numFmtId="0" fontId="15" fillId="0" borderId="5" xfId="0" applyNumberFormat="1" applyFont="1" applyFill="1" applyBorder="1" applyAlignment="1" applyProtection="1">
      <alignment horizontal="center" vertical="center"/>
      <protection hidden="1"/>
    </xf>
    <xf numFmtId="0" fontId="15" fillId="0" borderId="5" xfId="0" applyNumberFormat="1" applyFont="1" applyFill="1" applyBorder="1" applyAlignment="1" applyProtection="1">
      <alignment vertical="center"/>
      <protection hidden="1"/>
    </xf>
    <xf numFmtId="0" fontId="15" fillId="0" borderId="5" xfId="0" applyNumberFormat="1" applyFont="1" applyFill="1" applyBorder="1" applyAlignment="1" applyProtection="1">
      <alignment horizontal="right" vertical="center"/>
      <protection hidden="1"/>
    </xf>
    <xf numFmtId="0" fontId="1" fillId="0" borderId="0" xfId="203" applyNumberFormat="1" applyFont="1" applyFill="1" applyBorder="1" applyAlignment="1" applyProtection="1">
      <alignment vertical="center"/>
      <protection hidden="1"/>
    </xf>
    <xf numFmtId="0" fontId="1" fillId="0" borderId="0" xfId="203" applyNumberFormat="1" applyFont="1" applyFill="1" applyBorder="1" applyAlignment="1" applyProtection="1">
      <alignment vertical="top"/>
      <protection hidden="1"/>
    </xf>
    <xf numFmtId="0" fontId="16" fillId="0" borderId="0" xfId="0" applyNumberFormat="1" applyFont="1" applyFill="1" applyBorder="1" applyAlignment="1" applyProtection="1">
      <alignment horizontal="justify" vertical="center"/>
      <protection hidden="1"/>
    </xf>
    <xf numFmtId="0" fontId="16" fillId="0" borderId="0" xfId="0" applyNumberFormat="1" applyFont="1" applyFill="1" applyBorder="1" applyAlignment="1" applyProtection="1">
      <alignment horizontal="center" vertical="center"/>
      <protection hidden="1"/>
    </xf>
    <xf numFmtId="0" fontId="16" fillId="0" borderId="0" xfId="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protection hidden="1"/>
    </xf>
    <xf numFmtId="0" fontId="16" fillId="0" borderId="0" xfId="200" applyNumberFormat="1" applyFont="1" applyFill="1" applyBorder="1" applyAlignment="1" applyProtection="1">
      <alignment vertical="center" wrapText="1"/>
      <protection hidden="1"/>
    </xf>
    <xf numFmtId="0" fontId="4" fillId="0" borderId="0" xfId="203" applyFont="1" applyAlignment="1" applyProtection="1">
      <alignment vertical="center"/>
      <protection hidden="1"/>
    </xf>
    <xf numFmtId="0" fontId="4" fillId="0" borderId="0" xfId="203" applyFont="1" applyAlignment="1" applyProtection="1">
      <alignment vertical="center" wrapText="1"/>
      <protection hidden="1"/>
    </xf>
    <xf numFmtId="0" fontId="5" fillId="0" borderId="0" xfId="203" applyFont="1" applyAlignment="1" applyProtection="1">
      <alignment vertical="center"/>
      <protection hidden="1"/>
    </xf>
    <xf numFmtId="0" fontId="14" fillId="0" borderId="0" xfId="203" applyFont="1" applyAlignment="1" applyProtection="1">
      <alignment horizontal="center" vertical="center" wrapText="1"/>
      <protection hidden="1"/>
    </xf>
    <xf numFmtId="0" fontId="26" fillId="0" borderId="0" xfId="203" applyNumberFormat="1" applyFont="1" applyFill="1" applyBorder="1" applyAlignment="1" applyProtection="1">
      <alignment vertical="center" wrapText="1"/>
      <protection hidden="1"/>
    </xf>
    <xf numFmtId="0" fontId="5" fillId="0" borderId="0" xfId="203" applyFont="1" applyBorder="1" applyAlignment="1" applyProtection="1">
      <alignment horizontal="left" vertical="center"/>
      <protection hidden="1"/>
    </xf>
    <xf numFmtId="0" fontId="4" fillId="0" borderId="0" xfId="203" applyFont="1" applyBorder="1" applyAlignment="1" applyProtection="1">
      <alignment horizontal="justify" vertical="center" wrapText="1"/>
      <protection hidden="1"/>
    </xf>
    <xf numFmtId="0" fontId="15" fillId="0" borderId="0" xfId="0" applyNumberFormat="1" applyFont="1" applyFill="1" applyBorder="1" applyAlignment="1" applyProtection="1">
      <alignment horizontal="justify" vertical="center"/>
      <protection hidden="1"/>
    </xf>
    <xf numFmtId="14" fontId="16" fillId="0" borderId="0" xfId="0" applyNumberFormat="1" applyFont="1" applyFill="1" applyBorder="1" applyAlignment="1" applyProtection="1">
      <alignment horizontal="left" vertical="center"/>
      <protection hidden="1"/>
    </xf>
    <xf numFmtId="0" fontId="15" fillId="0" borderId="0" xfId="0" applyFont="1" applyAlignment="1" applyProtection="1">
      <alignment horizontal="right" vertical="center"/>
      <protection hidden="1"/>
    </xf>
    <xf numFmtId="0" fontId="16" fillId="0" borderId="0" xfId="0" applyFont="1" applyBorder="1" applyAlignment="1" applyProtection="1">
      <alignment horizontal="right" vertical="center"/>
      <protection hidden="1"/>
    </xf>
    <xf numFmtId="0" fontId="18" fillId="0" borderId="0" xfId="203" applyNumberFormat="1" applyFont="1" applyFill="1" applyBorder="1" applyAlignment="1" applyProtection="1">
      <alignment vertical="center"/>
      <protection hidden="1"/>
    </xf>
    <xf numFmtId="2" fontId="16" fillId="0" borderId="4" xfId="0" applyNumberFormat="1" applyFont="1" applyFill="1" applyBorder="1" applyAlignment="1" applyProtection="1">
      <alignment horizontal="right" vertical="center"/>
    </xf>
    <xf numFmtId="0" fontId="15" fillId="0" borderId="0" xfId="0" applyNumberFormat="1" applyFont="1" applyFill="1" applyBorder="1" applyAlignment="1" applyProtection="1">
      <alignment horizontal="left" vertical="center" indent="1"/>
    </xf>
    <xf numFmtId="0" fontId="15" fillId="0" borderId="0" xfId="205" applyFont="1" applyAlignment="1" applyProtection="1">
      <alignment horizontal="left" vertical="center" indent="1"/>
      <protection hidden="1"/>
    </xf>
    <xf numFmtId="0" fontId="15" fillId="0" borderId="0" xfId="206" applyFont="1" applyFill="1" applyBorder="1" applyAlignment="1" applyProtection="1">
      <alignment vertical="center"/>
      <protection hidden="1"/>
    </xf>
    <xf numFmtId="0" fontId="15" fillId="0" borderId="0" xfId="206" applyFont="1" applyAlignment="1" applyProtection="1">
      <alignment horizontal="center" vertical="center"/>
      <protection hidden="1"/>
    </xf>
    <xf numFmtId="0" fontId="15" fillId="0" borderId="4" xfId="0" applyFont="1" applyBorder="1" applyAlignment="1" applyProtection="1">
      <alignment horizontal="left" vertical="center" wrapText="1"/>
      <protection hidden="1"/>
    </xf>
    <xf numFmtId="167" fontId="15" fillId="0" borderId="4" xfId="0" applyNumberFormat="1" applyFont="1" applyFill="1" applyBorder="1" applyAlignment="1" applyProtection="1">
      <alignment horizontal="center" vertical="center" wrapText="1"/>
      <protection hidden="1"/>
    </xf>
    <xf numFmtId="0" fontId="15" fillId="0" borderId="0" xfId="0" applyNumberFormat="1" applyFont="1" applyFill="1" applyBorder="1" applyAlignment="1" applyProtection="1">
      <alignment horizontal="left" vertical="center" indent="1"/>
      <protection hidden="1"/>
    </xf>
    <xf numFmtId="0" fontId="15" fillId="0" borderId="0" xfId="206" applyFont="1" applyAlignment="1" applyProtection="1">
      <alignment horizontal="left" vertical="top"/>
      <protection hidden="1"/>
    </xf>
    <xf numFmtId="177" fontId="15" fillId="0" borderId="0" xfId="0" applyNumberFormat="1" applyFont="1" applyFill="1" applyBorder="1" applyAlignment="1" applyProtection="1">
      <alignment horizontal="left" vertical="center" indent="1"/>
    </xf>
    <xf numFmtId="177" fontId="15" fillId="0" borderId="0" xfId="0" applyNumberFormat="1" applyFont="1" applyFill="1" applyBorder="1" applyAlignment="1" applyProtection="1">
      <alignment horizontal="justify" vertical="center"/>
      <protection hidden="1"/>
    </xf>
    <xf numFmtId="177" fontId="15" fillId="0" borderId="0" xfId="0" applyNumberFormat="1" applyFont="1" applyFill="1" applyBorder="1" applyAlignment="1" applyProtection="1">
      <alignment horizontal="left" vertical="center" indent="1"/>
      <protection hidden="1"/>
    </xf>
    <xf numFmtId="0" fontId="37" fillId="0" borderId="0" xfId="198" applyFont="1" applyFill="1" applyBorder="1" applyAlignment="1" applyProtection="1">
      <alignment horizontal="left" vertical="center"/>
      <protection hidden="1"/>
    </xf>
    <xf numFmtId="0" fontId="1" fillId="0" borderId="0" xfId="198" applyAlignment="1" applyProtection="1">
      <alignment vertical="center"/>
      <protection hidden="1"/>
    </xf>
    <xf numFmtId="0" fontId="37" fillId="0" borderId="0" xfId="198" applyFont="1" applyFill="1" applyBorder="1" applyAlignment="1" applyProtection="1">
      <alignment vertical="center"/>
      <protection hidden="1"/>
    </xf>
    <xf numFmtId="0" fontId="1" fillId="0" borderId="0" xfId="198" applyProtection="1">
      <protection hidden="1"/>
    </xf>
    <xf numFmtId="1" fontId="16" fillId="0" borderId="0" xfId="209" applyNumberFormat="1" applyFont="1" applyBorder="1" applyAlignment="1" applyProtection="1">
      <alignmen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0" fontId="1" fillId="0" borderId="0" xfId="209" applyProtection="1">
      <protection hidden="1"/>
    </xf>
    <xf numFmtId="4" fontId="15" fillId="0" borderId="0" xfId="209" applyNumberFormat="1" applyFont="1" applyBorder="1" applyAlignment="1" applyProtection="1">
      <alignment horizontal="center" vertical="center" wrapText="1"/>
      <protection hidden="1"/>
    </xf>
    <xf numFmtId="0" fontId="18" fillId="0" borderId="0" xfId="209" applyFont="1" applyProtection="1">
      <protection hidden="1"/>
    </xf>
    <xf numFmtId="4" fontId="15" fillId="0" borderId="4"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vertical="center" wrapText="1"/>
      <protection hidden="1"/>
    </xf>
    <xf numFmtId="4" fontId="15" fillId="0" borderId="4" xfId="209"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0" fontId="18" fillId="0" borderId="0" xfId="209" applyFont="1" applyAlignment="1" applyProtection="1">
      <alignment vertical="center"/>
      <protection hidden="1"/>
    </xf>
    <xf numFmtId="1" fontId="16" fillId="0" borderId="4" xfId="209" applyNumberFormat="1" applyFont="1" applyBorder="1" applyAlignment="1" applyProtection="1">
      <alignment horizontal="center" vertical="center" wrapText="1"/>
      <protection hidden="1"/>
    </xf>
    <xf numFmtId="0" fontId="15" fillId="0" borderId="14" xfId="209" applyFont="1" applyBorder="1" applyAlignment="1" applyProtection="1">
      <alignment vertical="center" wrapText="1"/>
      <protection hidden="1"/>
    </xf>
    <xf numFmtId="0" fontId="15" fillId="0" borderId="15" xfId="209" applyFont="1" applyBorder="1" applyAlignment="1" applyProtection="1">
      <alignment vertical="center" wrapText="1"/>
      <protection hidden="1"/>
    </xf>
    <xf numFmtId="4" fontId="16" fillId="0" borderId="4" xfId="209" applyNumberFormat="1" applyFont="1" applyFill="1" applyBorder="1" applyAlignment="1" applyProtection="1">
      <alignment vertical="center" wrapText="1"/>
      <protection hidden="1"/>
    </xf>
    <xf numFmtId="4" fontId="15" fillId="0" borderId="14" xfId="209" applyNumberFormat="1" applyFont="1" applyBorder="1" applyAlignment="1" applyProtection="1">
      <alignment vertical="center" wrapText="1"/>
      <protection hidden="1"/>
    </xf>
    <xf numFmtId="4" fontId="16" fillId="0" borderId="15" xfId="209" applyNumberFormat="1" applyFont="1" applyBorder="1" applyAlignment="1" applyProtection="1">
      <alignment vertical="center" wrapText="1"/>
      <protection hidden="1"/>
    </xf>
    <xf numFmtId="3" fontId="18" fillId="0" borderId="0" xfId="209" applyNumberFormat="1" applyFont="1" applyProtection="1">
      <protection hidden="1"/>
    </xf>
    <xf numFmtId="4" fontId="16" fillId="0" borderId="4"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vertical="center" wrapText="1"/>
      <protection hidden="1"/>
    </xf>
    <xf numFmtId="4" fontId="15" fillId="0" borderId="15" xfId="209" applyNumberFormat="1" applyFont="1" applyBorder="1" applyAlignment="1" applyProtection="1">
      <alignment vertical="center" wrapText="1"/>
      <protection hidden="1"/>
    </xf>
    <xf numFmtId="0" fontId="15" fillId="2" borderId="14" xfId="209" applyFont="1" applyFill="1" applyBorder="1" applyAlignment="1" applyProtection="1">
      <alignment vertical="center" wrapText="1"/>
      <protection hidden="1"/>
    </xf>
    <xf numFmtId="0" fontId="16" fillId="0" borderId="15" xfId="209" applyFont="1" applyBorder="1" applyAlignment="1" applyProtection="1">
      <alignment vertical="center" wrapText="1"/>
      <protection hidden="1"/>
    </xf>
    <xf numFmtId="4" fontId="16" fillId="0" borderId="4" xfId="209" applyNumberFormat="1" applyFont="1" applyBorder="1" applyAlignment="1" applyProtection="1">
      <alignment vertical="center" wrapText="1"/>
      <protection hidden="1"/>
    </xf>
    <xf numFmtId="4" fontId="16" fillId="0" borderId="14" xfId="209" applyNumberFormat="1" applyFont="1" applyBorder="1" applyAlignment="1" applyProtection="1">
      <alignment vertical="center" wrapText="1"/>
      <protection hidden="1"/>
    </xf>
    <xf numFmtId="178" fontId="18" fillId="0" borderId="0" xfId="209" applyNumberFormat="1" applyFont="1" applyProtection="1">
      <protection hidden="1"/>
    </xf>
    <xf numFmtId="0" fontId="16" fillId="0" borderId="15" xfId="209" applyFont="1" applyFill="1" applyBorder="1" applyAlignment="1" applyProtection="1">
      <alignment horizontal="center" vertical="center" wrapText="1"/>
      <protection hidden="1"/>
    </xf>
    <xf numFmtId="3" fontId="16" fillId="0" borderId="14" xfId="209" applyNumberFormat="1" applyFont="1" applyFill="1" applyBorder="1" applyAlignment="1" applyProtection="1">
      <alignment horizontal="right" vertical="center" wrapText="1"/>
      <protection hidden="1"/>
    </xf>
    <xf numFmtId="3" fontId="15" fillId="0" borderId="14" xfId="209" applyNumberFormat="1" applyFont="1" applyBorder="1" applyAlignment="1" applyProtection="1">
      <alignment horizontal="right" vertical="center" wrapText="1"/>
      <protection hidden="1"/>
    </xf>
    <xf numFmtId="4" fontId="16" fillId="0" borderId="4" xfId="209" applyNumberFormat="1" applyFont="1" applyFill="1" applyBorder="1" applyAlignment="1" applyProtection="1">
      <alignment horizontal="right" vertical="center" wrapText="1"/>
      <protection hidden="1"/>
    </xf>
    <xf numFmtId="4" fontId="15" fillId="0" borderId="15" xfId="11" applyNumberFormat="1" applyFont="1" applyBorder="1" applyAlignment="1" applyProtection="1">
      <alignment horizontal="right" vertical="center" wrapText="1"/>
      <protection hidden="1"/>
    </xf>
    <xf numFmtId="4" fontId="15" fillId="0" borderId="14" xfId="11" applyNumberFormat="1" applyFont="1" applyBorder="1" applyAlignment="1" applyProtection="1">
      <alignment horizontal="right"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15" xfId="209" applyNumberFormat="1" applyFont="1" applyBorder="1" applyAlignment="1" applyProtection="1">
      <alignment horizontal="right" vertical="center" wrapText="1"/>
      <protection hidden="1"/>
    </xf>
    <xf numFmtId="0" fontId="18" fillId="0" borderId="0" xfId="209" applyFont="1" applyBorder="1" applyProtection="1">
      <protection hidden="1"/>
    </xf>
    <xf numFmtId="1" fontId="15" fillId="0" borderId="6"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justify" vertical="center" wrapText="1"/>
      <protection hidden="1"/>
    </xf>
    <xf numFmtId="1" fontId="16" fillId="0" borderId="6" xfId="209" applyNumberFormat="1" applyFont="1" applyBorder="1" applyAlignment="1" applyProtection="1">
      <alignment horizontal="left" vertical="center" wrapText="1" indent="3"/>
      <protection hidden="1"/>
    </xf>
    <xf numFmtId="3" fontId="16" fillId="0" borderId="7" xfId="209" applyNumberFormat="1" applyFont="1" applyFill="1" applyBorder="1" applyAlignment="1" applyProtection="1">
      <alignment horizontal="right" vertical="center" wrapText="1"/>
      <protection hidden="1"/>
    </xf>
    <xf numFmtId="4" fontId="16" fillId="0" borderId="7" xfId="209" applyNumberFormat="1" applyFont="1" applyFill="1" applyBorder="1" applyAlignment="1" applyProtection="1">
      <alignment horizontal="right" vertical="center" wrapText="1"/>
      <protection hidden="1"/>
    </xf>
    <xf numFmtId="0" fontId="1" fillId="0" borderId="0" xfId="209" applyFill="1" applyProtection="1">
      <protection hidden="1"/>
    </xf>
    <xf numFmtId="1" fontId="16" fillId="0" borderId="0" xfId="209" applyNumberFormat="1" applyFont="1" applyAlignment="1" applyProtection="1">
      <alignment vertical="center" wrapText="1"/>
      <protection hidden="1"/>
    </xf>
    <xf numFmtId="4" fontId="16" fillId="0" borderId="0" xfId="209" applyNumberFormat="1" applyFont="1" applyAlignment="1" applyProtection="1">
      <alignment vertical="center" wrapText="1"/>
      <protection hidden="1"/>
    </xf>
    <xf numFmtId="0" fontId="16" fillId="0" borderId="0" xfId="0" applyFont="1" applyBorder="1" applyAlignment="1" applyProtection="1">
      <alignment horizontal="left" vertical="center"/>
      <protection hidden="1"/>
    </xf>
    <xf numFmtId="1" fontId="15" fillId="0" borderId="6" xfId="209" applyNumberFormat="1" applyFont="1" applyFill="1" applyBorder="1" applyAlignment="1" applyProtection="1">
      <alignment horizontal="center" vertical="top" wrapText="1"/>
      <protection hidden="1"/>
    </xf>
    <xf numFmtId="0" fontId="39" fillId="0" borderId="0" xfId="205" applyFont="1" applyAlignment="1" applyProtection="1">
      <alignment vertical="top"/>
      <protection hidden="1"/>
    </xf>
    <xf numFmtId="0" fontId="34" fillId="0" borderId="0" xfId="197" applyProtection="1">
      <protection hidden="1"/>
    </xf>
    <xf numFmtId="0" fontId="40" fillId="0" borderId="0" xfId="197" applyFont="1" applyAlignment="1" applyProtection="1">
      <alignment horizontal="center" vertical="center" wrapText="1"/>
      <protection hidden="1"/>
    </xf>
    <xf numFmtId="0" fontId="16" fillId="0" borderId="0" xfId="197" applyFont="1" applyAlignment="1" applyProtection="1">
      <alignment vertical="center"/>
      <protection hidden="1"/>
    </xf>
    <xf numFmtId="0" fontId="15" fillId="0" borderId="0" xfId="197" applyFont="1" applyBorder="1" applyAlignment="1" applyProtection="1">
      <alignment horizontal="center" vertical="center"/>
      <protection hidden="1"/>
    </xf>
    <xf numFmtId="0" fontId="16" fillId="0" borderId="0" xfId="197" applyFont="1" applyAlignment="1" applyProtection="1">
      <alignment horizontal="justify" vertical="center"/>
      <protection hidden="1"/>
    </xf>
    <xf numFmtId="0" fontId="34" fillId="0" borderId="0" xfId="197" applyAlignment="1" applyProtection="1">
      <alignment vertical="center"/>
      <protection hidden="1"/>
    </xf>
    <xf numFmtId="0" fontId="16" fillId="0" borderId="0" xfId="197" applyFont="1" applyAlignment="1" applyProtection="1">
      <alignment horizontal="center" vertical="center"/>
      <protection hidden="1"/>
    </xf>
    <xf numFmtId="0" fontId="34" fillId="0" borderId="0" xfId="197" applyBorder="1" applyProtection="1">
      <protection hidden="1"/>
    </xf>
    <xf numFmtId="0" fontId="16" fillId="0" borderId="0" xfId="197" applyFont="1" applyProtection="1">
      <protection hidden="1"/>
    </xf>
    <xf numFmtId="0" fontId="16" fillId="0" borderId="0" xfId="197" applyFont="1" applyAlignment="1" applyProtection="1">
      <alignment vertical="center" wrapText="1"/>
      <protection hidden="1"/>
    </xf>
    <xf numFmtId="0" fontId="16" fillId="0" borderId="16" xfId="197" applyFont="1" applyBorder="1" applyAlignment="1" applyProtection="1">
      <alignment vertical="center"/>
      <protection hidden="1"/>
    </xf>
    <xf numFmtId="0" fontId="16" fillId="0" borderId="17" xfId="197" applyFont="1" applyBorder="1" applyAlignment="1" applyProtection="1">
      <alignment vertical="center"/>
      <protection hidden="1"/>
    </xf>
    <xf numFmtId="0" fontId="16" fillId="0" borderId="18" xfId="197" applyFont="1" applyBorder="1" applyAlignment="1" applyProtection="1">
      <alignment vertical="center"/>
      <protection hidden="1"/>
    </xf>
    <xf numFmtId="0" fontId="16" fillId="0" borderId="19" xfId="197" applyFont="1" applyBorder="1" applyAlignment="1" applyProtection="1">
      <alignment vertical="center"/>
      <protection hidden="1"/>
    </xf>
    <xf numFmtId="0" fontId="16" fillId="0" borderId="20" xfId="197" applyFont="1" applyBorder="1" applyAlignment="1" applyProtection="1">
      <alignment vertical="center"/>
      <protection hidden="1"/>
    </xf>
    <xf numFmtId="0" fontId="16" fillId="0" borderId="21" xfId="197" applyFont="1" applyBorder="1" applyAlignment="1" applyProtection="1">
      <alignment vertical="center"/>
      <protection hidden="1"/>
    </xf>
    <xf numFmtId="0" fontId="16" fillId="0" borderId="8" xfId="197" applyFont="1" applyBorder="1" applyAlignment="1" applyProtection="1">
      <alignment vertical="center"/>
      <protection hidden="1"/>
    </xf>
    <xf numFmtId="0" fontId="16" fillId="0" borderId="9" xfId="197" applyFont="1" applyBorder="1" applyAlignment="1" applyProtection="1">
      <alignment vertical="center"/>
      <protection hidden="1"/>
    </xf>
    <xf numFmtId="0" fontId="16" fillId="0" borderId="0" xfId="197" applyFont="1" applyBorder="1" applyAlignment="1" applyProtection="1">
      <alignment vertical="center"/>
      <protection hidden="1"/>
    </xf>
    <xf numFmtId="0" fontId="16" fillId="0" borderId="14" xfId="197" applyFont="1" applyBorder="1" applyAlignment="1" applyProtection="1">
      <alignment horizontal="left" vertical="center"/>
      <protection hidden="1"/>
    </xf>
    <xf numFmtId="0" fontId="16" fillId="0" borderId="15" xfId="197" applyFont="1" applyBorder="1" applyAlignment="1" applyProtection="1">
      <alignment horizontal="left" vertical="center"/>
      <protection hidden="1"/>
    </xf>
    <xf numFmtId="0" fontId="16" fillId="0" borderId="0" xfId="197" applyFont="1" applyBorder="1" applyAlignment="1" applyProtection="1">
      <alignment horizontal="left" vertical="center"/>
      <protection hidden="1"/>
    </xf>
    <xf numFmtId="0" fontId="16" fillId="0" borderId="0" xfId="197" applyFont="1" applyAlignment="1" applyProtection="1">
      <alignment horizontal="left" vertical="center"/>
      <protection hidden="1"/>
    </xf>
    <xf numFmtId="0" fontId="15" fillId="0" borderId="0" xfId="200" applyNumberFormat="1" applyFont="1" applyFill="1" applyBorder="1" applyAlignment="1" applyProtection="1">
      <alignment horizontal="left" vertical="center"/>
    </xf>
    <xf numFmtId="0" fontId="15" fillId="0" borderId="0" xfId="206" applyFont="1" applyFill="1" applyBorder="1" applyAlignment="1" applyProtection="1">
      <alignment vertical="top"/>
      <protection hidden="1"/>
    </xf>
    <xf numFmtId="0" fontId="41" fillId="0" borderId="0" xfId="197" applyFont="1" applyAlignment="1" applyProtection="1">
      <alignment vertical="center"/>
      <protection hidden="1"/>
    </xf>
    <xf numFmtId="0" fontId="41" fillId="0" borderId="0" xfId="197" applyFont="1" applyProtection="1">
      <protection hidden="1"/>
    </xf>
    <xf numFmtId="0" fontId="33" fillId="0" borderId="0" xfId="0" applyFont="1" applyFill="1" applyProtection="1">
      <protection hidden="1"/>
    </xf>
    <xf numFmtId="0" fontId="33" fillId="0" borderId="0" xfId="0" applyFont="1" applyBorder="1" applyAlignment="1">
      <alignment vertical="center"/>
    </xf>
    <xf numFmtId="0" fontId="15" fillId="0" borderId="0" xfId="0" applyFont="1" applyAlignment="1" applyProtection="1">
      <alignment horizontal="left" vertical="center"/>
      <protection hidden="1"/>
    </xf>
    <xf numFmtId="0" fontId="33" fillId="0" borderId="0" xfId="0" applyFont="1" applyProtection="1">
      <protection hidden="1"/>
    </xf>
    <xf numFmtId="0" fontId="15" fillId="0" borderId="0" xfId="0" applyFont="1" applyFill="1" applyBorder="1" applyAlignment="1" applyProtection="1">
      <alignment vertical="center"/>
      <protection hidden="1"/>
    </xf>
    <xf numFmtId="0" fontId="15" fillId="0" borderId="0" xfId="0" applyNumberFormat="1" applyFont="1" applyFill="1" applyBorder="1" applyAlignment="1" applyProtection="1">
      <alignment horizontal="center" vertical="center"/>
      <protection hidden="1"/>
    </xf>
    <xf numFmtId="0" fontId="15" fillId="0" borderId="0" xfId="0" applyNumberFormat="1" applyFont="1" applyFill="1" applyBorder="1" applyAlignment="1" applyProtection="1">
      <alignment horizontal="left" vertical="center"/>
      <protection hidden="1"/>
    </xf>
    <xf numFmtId="0" fontId="15" fillId="0" borderId="0" xfId="0" applyNumberFormat="1" applyFont="1" applyFill="1" applyBorder="1" applyAlignment="1" applyProtection="1">
      <alignment vertical="center"/>
      <protection hidden="1"/>
    </xf>
    <xf numFmtId="0" fontId="15" fillId="0" borderId="0" xfId="0" applyNumberFormat="1" applyFont="1" applyFill="1" applyBorder="1" applyAlignment="1" applyProtection="1">
      <alignment horizontal="right" vertical="center"/>
      <protection hidden="1"/>
    </xf>
    <xf numFmtId="0" fontId="33" fillId="0" borderId="0" xfId="0" applyFont="1" applyAlignment="1">
      <alignment vertical="center"/>
    </xf>
    <xf numFmtId="0" fontId="33" fillId="0" borderId="0" xfId="0" applyFont="1"/>
    <xf numFmtId="0" fontId="33" fillId="0" borderId="0" xfId="0" applyNumberFormat="1" applyFont="1" applyFill="1" applyBorder="1" applyAlignment="1" applyProtection="1">
      <alignment vertical="center"/>
    </xf>
    <xf numFmtId="0" fontId="33" fillId="0" borderId="0" xfId="0" applyFont="1" applyBorder="1" applyAlignment="1">
      <alignment horizontal="left" vertical="center"/>
    </xf>
    <xf numFmtId="10" fontId="33" fillId="0" borderId="0" xfId="0" applyNumberFormat="1" applyFont="1" applyFill="1" applyBorder="1" applyAlignment="1">
      <alignment horizontal="center" vertical="center"/>
    </xf>
    <xf numFmtId="0" fontId="27" fillId="0" borderId="0" xfId="0" applyFont="1" applyFill="1" applyAlignment="1">
      <alignment vertical="center"/>
    </xf>
    <xf numFmtId="10" fontId="33" fillId="0" borderId="0" xfId="0" applyNumberFormat="1" applyFont="1" applyBorder="1" applyAlignment="1">
      <alignment horizontal="center" vertical="center"/>
    </xf>
    <xf numFmtId="0" fontId="33" fillId="0" borderId="0" xfId="206" applyFont="1" applyAlignment="1" applyProtection="1">
      <alignment vertical="center"/>
      <protection hidden="1"/>
    </xf>
    <xf numFmtId="0" fontId="33" fillId="0" borderId="0" xfId="206" applyFont="1" applyBorder="1" applyAlignment="1" applyProtection="1">
      <alignment vertical="center"/>
      <protection hidden="1"/>
    </xf>
    <xf numFmtId="0" fontId="33" fillId="0" borderId="0" xfId="0" applyFont="1" applyBorder="1" applyAlignment="1" applyProtection="1">
      <alignment vertical="center"/>
      <protection hidden="1"/>
    </xf>
    <xf numFmtId="0" fontId="27" fillId="0" borderId="0" xfId="200" applyNumberFormat="1" applyFont="1" applyFill="1" applyBorder="1" applyAlignment="1" applyProtection="1">
      <alignment horizontal="center" vertical="center" wrapText="1"/>
      <protection hidden="1"/>
    </xf>
    <xf numFmtId="0" fontId="27" fillId="0" borderId="0" xfId="0" applyNumberFormat="1" applyFont="1" applyFill="1" applyBorder="1" applyAlignment="1" applyProtection="1">
      <alignment horizontal="center" vertical="center"/>
    </xf>
    <xf numFmtId="0" fontId="27" fillId="0" borderId="0" xfId="0" applyNumberFormat="1" applyFont="1" applyFill="1" applyBorder="1" applyAlignment="1" applyProtection="1">
      <alignment horizontal="center" vertical="center"/>
      <protection hidden="1"/>
    </xf>
    <xf numFmtId="0" fontId="33" fillId="0" borderId="0" xfId="20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horizontal="left" vertical="center"/>
      <protection hidden="1"/>
    </xf>
    <xf numFmtId="0" fontId="33" fillId="0" borderId="0" xfId="0" applyNumberFormat="1" applyFont="1" applyFill="1" applyBorder="1" applyAlignment="1" applyProtection="1">
      <alignment horizontal="justify" vertical="center"/>
      <protection hidden="1"/>
    </xf>
    <xf numFmtId="0" fontId="33" fillId="0" borderId="0" xfId="0" applyNumberFormat="1" applyFont="1" applyFill="1" applyBorder="1" applyAlignment="1" applyProtection="1">
      <alignment horizontal="center" vertical="center"/>
      <protection hidden="1"/>
    </xf>
    <xf numFmtId="0" fontId="33" fillId="0" borderId="0" xfId="0" applyNumberFormat="1" applyFont="1" applyFill="1" applyBorder="1" applyAlignment="1" applyProtection="1">
      <alignment vertical="center"/>
      <protection hidden="1"/>
    </xf>
    <xf numFmtId="0" fontId="33" fillId="0" borderId="0" xfId="200" applyNumberFormat="1" applyFont="1" applyFill="1" applyBorder="1" applyAlignment="1" applyProtection="1">
      <alignment vertical="center"/>
      <protection hidden="1"/>
    </xf>
    <xf numFmtId="0" fontId="33" fillId="0" borderId="0" xfId="0" applyNumberFormat="1"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indent="1"/>
      <protection hidden="1"/>
    </xf>
    <xf numFmtId="0" fontId="33" fillId="0" borderId="0" xfId="206" applyFont="1" applyFill="1" applyBorder="1" applyAlignment="1" applyProtection="1">
      <alignment horizontal="left" vertical="center"/>
      <protection hidden="1"/>
    </xf>
    <xf numFmtId="0" fontId="27" fillId="0" borderId="0" xfId="206" applyFont="1" applyFill="1" applyBorder="1" applyAlignment="1" applyProtection="1">
      <alignment vertical="center"/>
      <protection hidden="1"/>
    </xf>
    <xf numFmtId="0" fontId="27" fillId="0" borderId="0" xfId="0" applyNumberFormat="1" applyFont="1" applyFill="1" applyBorder="1" applyAlignment="1" applyProtection="1">
      <alignment horizontal="left" vertical="center"/>
      <protection hidden="1"/>
    </xf>
    <xf numFmtId="0" fontId="27" fillId="0" borderId="0" xfId="0" applyNumberFormat="1" applyFont="1" applyFill="1" applyBorder="1" applyAlignment="1" applyProtection="1">
      <alignment vertical="center"/>
      <protection hidden="1"/>
    </xf>
    <xf numFmtId="0" fontId="27" fillId="0" borderId="0" xfId="0" applyNumberFormat="1" applyFont="1" applyFill="1" applyBorder="1" applyAlignment="1" applyProtection="1">
      <alignment horizontal="right" vertical="center"/>
      <protection hidden="1"/>
    </xf>
    <xf numFmtId="0" fontId="33" fillId="0" borderId="0" xfId="206" applyFont="1" applyFill="1" applyBorder="1" applyAlignment="1" applyProtection="1">
      <alignment vertical="center"/>
      <protection hidden="1"/>
    </xf>
    <xf numFmtId="0" fontId="27" fillId="0" borderId="0" xfId="200" applyNumberFormat="1" applyFont="1" applyFill="1" applyBorder="1" applyAlignment="1" applyProtection="1">
      <alignment vertical="center" wrapText="1"/>
      <protection hidden="1"/>
    </xf>
    <xf numFmtId="0" fontId="33" fillId="0" borderId="0" xfId="21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center" vertical="center" wrapText="1"/>
      <protection hidden="1"/>
    </xf>
    <xf numFmtId="3"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center" vertical="center" wrapText="1"/>
      <protection hidden="1"/>
    </xf>
    <xf numFmtId="164" fontId="27" fillId="0" borderId="0" xfId="211" applyNumberFormat="1" applyFont="1" applyFill="1" applyBorder="1" applyAlignment="1" applyProtection="1">
      <alignment horizontal="center" vertical="center" wrapText="1"/>
      <protection hidden="1"/>
    </xf>
    <xf numFmtId="164" fontId="33" fillId="0" borderId="0" xfId="211" applyNumberFormat="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vertical="center" wrapText="1"/>
      <protection hidden="1"/>
    </xf>
    <xf numFmtId="0" fontId="33" fillId="0" borderId="0" xfId="211" applyFont="1" applyFill="1" applyBorder="1" applyAlignment="1" applyProtection="1">
      <alignment horizontal="left" vertical="center" wrapText="1"/>
      <protection hidden="1"/>
    </xf>
    <xf numFmtId="0" fontId="27" fillId="0" borderId="0" xfId="211" applyFont="1" applyFill="1" applyBorder="1" applyAlignment="1" applyProtection="1">
      <alignment vertical="center" wrapText="1"/>
      <protection hidden="1"/>
    </xf>
    <xf numFmtId="10" fontId="33" fillId="0" borderId="0" xfId="0" applyNumberFormat="1" applyFont="1" applyFill="1" applyBorder="1" applyAlignment="1" applyProtection="1">
      <alignment horizontal="center" vertical="center"/>
      <protection hidden="1"/>
    </xf>
    <xf numFmtId="4" fontId="33" fillId="0" borderId="0" xfId="200" applyNumberFormat="1" applyFont="1" applyFill="1" applyBorder="1" applyAlignment="1" applyProtection="1">
      <alignment vertical="center"/>
      <protection hidden="1"/>
    </xf>
    <xf numFmtId="0" fontId="33" fillId="0" borderId="0" xfId="0" applyFont="1" applyBorder="1" applyAlignment="1" applyProtection="1">
      <alignment horizontal="justify" vertical="center" wrapText="1"/>
      <protection hidden="1"/>
    </xf>
    <xf numFmtId="0" fontId="33" fillId="0" borderId="0" xfId="0" applyFont="1" applyFill="1" applyBorder="1" applyAlignment="1" applyProtection="1">
      <alignment vertical="center"/>
      <protection hidden="1"/>
    </xf>
    <xf numFmtId="0" fontId="33" fillId="0" borderId="0" xfId="0" applyFont="1" applyFill="1" applyBorder="1" applyProtection="1">
      <protection hidden="1"/>
    </xf>
    <xf numFmtId="0" fontId="27" fillId="0" borderId="0" xfId="0" applyNumberFormat="1" applyFont="1" applyFill="1" applyBorder="1" applyAlignment="1" applyProtection="1">
      <alignment horizontal="center" vertical="center" wrapText="1"/>
      <protection hidden="1"/>
    </xf>
    <xf numFmtId="0" fontId="33" fillId="0" borderId="0" xfId="205" applyFont="1" applyAlignment="1" applyProtection="1">
      <alignment vertical="center"/>
      <protection hidden="1"/>
    </xf>
    <xf numFmtId="0" fontId="33" fillId="0" borderId="0" xfId="205" applyFont="1" applyAlignment="1" applyProtection="1">
      <alignment horizontal="right" vertical="center"/>
      <protection hidden="1"/>
    </xf>
    <xf numFmtId="0" fontId="33" fillId="0" borderId="0" xfId="205" applyFont="1" applyBorder="1" applyAlignment="1" applyProtection="1">
      <alignment horizontal="left" vertical="center"/>
      <protection hidden="1"/>
    </xf>
    <xf numFmtId="0" fontId="27" fillId="0" borderId="0" xfId="0" applyFont="1" applyAlignment="1" applyProtection="1">
      <alignment horizontal="right" vertical="center"/>
      <protection hidden="1"/>
    </xf>
    <xf numFmtId="0" fontId="33" fillId="0" borderId="0" xfId="0" applyFont="1" applyFill="1" applyBorder="1" applyAlignment="1" applyProtection="1">
      <alignment horizontal="left" vertical="center"/>
      <protection hidden="1"/>
    </xf>
    <xf numFmtId="0" fontId="27" fillId="0" borderId="0" xfId="0" applyFont="1" applyFill="1" applyBorder="1" applyAlignment="1" applyProtection="1">
      <alignment horizontal="right" vertical="center"/>
      <protection hidden="1"/>
    </xf>
    <xf numFmtId="179" fontId="33" fillId="0" borderId="0" xfId="0" applyNumberFormat="1" applyFont="1" applyFill="1" applyBorder="1" applyAlignment="1" applyProtection="1">
      <alignment horizontal="center" vertical="center"/>
      <protection hidden="1"/>
    </xf>
    <xf numFmtId="2" fontId="33" fillId="0" borderId="0" xfId="206" applyNumberFormat="1" applyFont="1" applyFill="1" applyBorder="1" applyAlignment="1" applyProtection="1">
      <alignment vertical="center"/>
      <protection hidden="1"/>
    </xf>
    <xf numFmtId="2" fontId="33" fillId="0" borderId="0" xfId="0" applyNumberFormat="1" applyFont="1" applyFill="1" applyBorder="1" applyProtection="1">
      <protection hidden="1"/>
    </xf>
    <xf numFmtId="0" fontId="27" fillId="0" borderId="0" xfId="0" applyFont="1" applyFill="1" applyBorder="1" applyAlignment="1" applyProtection="1">
      <alignment horizontal="left" vertical="center" wrapText="1"/>
      <protection hidden="1"/>
    </xf>
    <xf numFmtId="0" fontId="27" fillId="0" borderId="0" xfId="0" applyFont="1" applyFill="1" applyBorder="1" applyAlignment="1" applyProtection="1">
      <alignment horizontal="center" vertical="center" wrapText="1"/>
      <protection hidden="1"/>
    </xf>
    <xf numFmtId="0" fontId="27" fillId="0" borderId="0" xfId="211" applyFont="1" applyFill="1" applyBorder="1" applyAlignment="1" applyProtection="1">
      <alignment vertical="center"/>
      <protection hidden="1"/>
    </xf>
    <xf numFmtId="0" fontId="33" fillId="0" borderId="0" xfId="211"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horizontal="right" vertical="center"/>
      <protection hidden="1"/>
    </xf>
    <xf numFmtId="0" fontId="33" fillId="0" borderId="0" xfId="211" applyFont="1" applyFill="1" applyBorder="1" applyAlignment="1" applyProtection="1">
      <alignment horizontal="justify" vertical="center" wrapText="1"/>
      <protection hidden="1"/>
    </xf>
    <xf numFmtId="167"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wrapText="1"/>
      <protection hidden="1"/>
    </xf>
    <xf numFmtId="0" fontId="33" fillId="0" borderId="0" xfId="0" applyNumberFormat="1" applyFont="1" applyFill="1" applyBorder="1" applyAlignment="1" applyProtection="1">
      <alignment vertical="center" wrapText="1"/>
      <protection hidden="1"/>
    </xf>
    <xf numFmtId="0" fontId="33" fillId="0" borderId="0" xfId="211" applyNumberFormat="1" applyFont="1" applyFill="1" applyBorder="1" applyAlignment="1" applyProtection="1">
      <alignment horizontal="left" vertical="center"/>
      <protection hidden="1"/>
    </xf>
    <xf numFmtId="166" fontId="33" fillId="0" borderId="0" xfId="0" applyNumberFormat="1" applyFont="1" applyFill="1" applyBorder="1" applyAlignment="1" applyProtection="1">
      <alignment horizontal="right" vertical="center" wrapText="1"/>
      <protection hidden="1"/>
    </xf>
    <xf numFmtId="2" fontId="33" fillId="0" borderId="0" xfId="0" applyNumberFormat="1" applyFont="1" applyFill="1" applyBorder="1" applyAlignment="1" applyProtection="1">
      <alignment vertical="center"/>
      <protection hidden="1"/>
    </xf>
    <xf numFmtId="2" fontId="33" fillId="0" borderId="0" xfId="11" applyNumberFormat="1" applyFont="1" applyFill="1" applyBorder="1" applyAlignment="1" applyProtection="1">
      <alignment horizontal="right" vertical="center" wrapText="1"/>
      <protection hidden="1"/>
    </xf>
    <xf numFmtId="167" fontId="33" fillId="0" borderId="0" xfId="11" applyNumberFormat="1" applyFont="1" applyFill="1" applyBorder="1" applyAlignment="1" applyProtection="1">
      <alignment horizontal="center" vertical="center"/>
      <protection hidden="1"/>
    </xf>
    <xf numFmtId="170" fontId="33" fillId="0" borderId="0" xfId="211" quotePrefix="1" applyNumberFormat="1" applyFont="1" applyFill="1" applyBorder="1" applyAlignment="1" applyProtection="1">
      <alignment horizontal="left" vertical="center" wrapText="1"/>
      <protection hidden="1"/>
    </xf>
    <xf numFmtId="170" fontId="33" fillId="0" borderId="0" xfId="211" applyNumberFormat="1" applyFont="1" applyFill="1" applyBorder="1" applyAlignment="1" applyProtection="1">
      <alignment horizontal="left" vertical="center" wrapText="1"/>
      <protection hidden="1"/>
    </xf>
    <xf numFmtId="164" fontId="33" fillId="0" borderId="0" xfId="211" applyNumberFormat="1" applyFont="1" applyFill="1" applyBorder="1" applyAlignment="1" applyProtection="1">
      <alignment horizontal="left" vertical="center" wrapText="1"/>
      <protection hidden="1"/>
    </xf>
    <xf numFmtId="0" fontId="33" fillId="0" borderId="0" xfId="211" applyFont="1" applyFill="1" applyBorder="1" applyAlignment="1" applyProtection="1">
      <alignment horizontal="right" vertical="center" wrapText="1"/>
      <protection hidden="1"/>
    </xf>
    <xf numFmtId="0" fontId="27" fillId="0" borderId="0" xfId="211" applyFont="1" applyFill="1" applyBorder="1" applyAlignment="1" applyProtection="1">
      <alignment horizontal="center" vertical="center" wrapText="1"/>
      <protection hidden="1"/>
    </xf>
    <xf numFmtId="0" fontId="33" fillId="0" borderId="0" xfId="211" applyNumberFormat="1" applyFont="1" applyFill="1" applyBorder="1" applyAlignment="1" applyProtection="1">
      <alignment horizontal="center" vertical="center"/>
      <protection hidden="1"/>
    </xf>
    <xf numFmtId="0" fontId="33" fillId="0" borderId="0" xfId="211" applyNumberFormat="1" applyFont="1" applyFill="1" applyBorder="1" applyAlignment="1" applyProtection="1">
      <alignment horizontal="right" vertical="center"/>
      <protection hidden="1"/>
    </xf>
    <xf numFmtId="0" fontId="33" fillId="0" borderId="0" xfId="0" applyFont="1" applyAlignment="1">
      <alignment horizontal="center"/>
    </xf>
    <xf numFmtId="0" fontId="33" fillId="0" borderId="0" xfId="0" applyFont="1" applyBorder="1" applyAlignment="1">
      <alignment horizontal="center" vertical="center"/>
    </xf>
    <xf numFmtId="0" fontId="33" fillId="0" borderId="0" xfId="0" applyNumberFormat="1" applyFont="1" applyFill="1" applyBorder="1" applyAlignment="1" applyProtection="1">
      <alignment horizontal="center" vertical="center" wrapText="1"/>
    </xf>
    <xf numFmtId="0" fontId="33" fillId="0" borderId="0" xfId="0" applyNumberFormat="1" applyFont="1" applyFill="1" applyBorder="1" applyAlignment="1" applyProtection="1">
      <alignment vertical="center" wrapText="1"/>
    </xf>
    <xf numFmtId="0" fontId="33" fillId="0" borderId="0" xfId="0" applyFont="1" applyAlignment="1">
      <alignment horizontal="center" vertical="center"/>
    </xf>
    <xf numFmtId="0" fontId="16" fillId="0" borderId="13" xfId="205" applyFont="1" applyBorder="1" applyAlignment="1" applyProtection="1">
      <alignment horizontal="justify" vertical="top" wrapText="1"/>
      <protection hidden="1"/>
    </xf>
    <xf numFmtId="4" fontId="15" fillId="0" borderId="11" xfId="205" applyNumberFormat="1" applyFont="1" applyFill="1" applyBorder="1" applyAlignment="1" applyProtection="1">
      <alignment horizontal="right" vertical="center"/>
      <protection hidden="1"/>
    </xf>
    <xf numFmtId="0" fontId="33" fillId="0" borderId="0" xfId="0" applyFont="1" applyFill="1" applyBorder="1" applyAlignment="1" applyProtection="1">
      <alignment horizontal="center" vertical="center"/>
      <protection hidden="1"/>
    </xf>
    <xf numFmtId="0" fontId="33" fillId="0" borderId="0" xfId="0" applyFont="1" applyFill="1" applyBorder="1" applyAlignment="1" applyProtection="1">
      <alignment horizontal="right"/>
      <protection hidden="1"/>
    </xf>
    <xf numFmtId="0" fontId="29" fillId="0" borderId="0" xfId="0" applyFont="1" applyFill="1" applyAlignment="1" applyProtection="1">
      <alignment vertical="center"/>
      <protection hidden="1"/>
    </xf>
    <xf numFmtId="0" fontId="29" fillId="0" borderId="0" xfId="0" applyNumberFormat="1" applyFont="1" applyFill="1" applyBorder="1" applyAlignment="1" applyProtection="1">
      <alignment vertical="center"/>
      <protection hidden="1"/>
    </xf>
    <xf numFmtId="2" fontId="29" fillId="0" borderId="0" xfId="0" applyNumberFormat="1" applyFont="1" applyFill="1" applyAlignment="1" applyProtection="1">
      <alignment vertical="center"/>
      <protection hidden="1"/>
    </xf>
    <xf numFmtId="0" fontId="29" fillId="0" borderId="0" xfId="206" applyFont="1" applyFill="1" applyBorder="1" applyAlignment="1" applyProtection="1">
      <alignment vertical="center" wrapText="1"/>
      <protection hidden="1"/>
    </xf>
    <xf numFmtId="0" fontId="29" fillId="0" borderId="0" xfId="0" applyFont="1" applyFill="1" applyBorder="1" applyAlignment="1" applyProtection="1">
      <alignment vertical="center"/>
      <protection hidden="1"/>
    </xf>
    <xf numFmtId="4" fontId="15" fillId="0" borderId="4" xfId="11" applyNumberFormat="1" applyFont="1" applyBorder="1" applyAlignment="1" applyProtection="1">
      <alignment horizontal="right" vertical="center" wrapText="1"/>
      <protection hidden="1"/>
    </xf>
    <xf numFmtId="0" fontId="1" fillId="0" borderId="6" xfId="209" applyFill="1" applyBorder="1" applyProtection="1">
      <protection hidden="1"/>
    </xf>
    <xf numFmtId="0" fontId="1" fillId="0" borderId="0" xfId="209" applyFill="1" applyBorder="1" applyProtection="1">
      <protection hidden="1"/>
    </xf>
    <xf numFmtId="0" fontId="1" fillId="0" borderId="7" xfId="209" applyFill="1" applyBorder="1" applyProtection="1">
      <protection hidden="1"/>
    </xf>
    <xf numFmtId="0" fontId="18" fillId="0" borderId="6" xfId="209" applyFont="1" applyBorder="1" applyProtection="1">
      <protection hidden="1"/>
    </xf>
    <xf numFmtId="0" fontId="18" fillId="0" borderId="7" xfId="209" applyFont="1" applyBorder="1" applyProtection="1">
      <protection hidden="1"/>
    </xf>
    <xf numFmtId="1" fontId="16" fillId="0" borderId="8" xfId="209" applyNumberFormat="1" applyFont="1" applyBorder="1" applyAlignment="1" applyProtection="1">
      <alignment horizontal="left" vertical="center" wrapText="1" indent="3"/>
      <protection hidden="1"/>
    </xf>
    <xf numFmtId="0" fontId="16" fillId="0" borderId="5" xfId="209" applyFont="1" applyFill="1" applyBorder="1" applyAlignment="1" applyProtection="1">
      <alignment horizontal="justify" vertical="center" wrapText="1"/>
      <protection hidden="1"/>
    </xf>
    <xf numFmtId="4" fontId="16" fillId="0" borderId="9" xfId="209" applyNumberFormat="1" applyFont="1" applyFill="1" applyBorder="1" applyAlignment="1" applyProtection="1">
      <alignment horizontal="justify" vertical="center" wrapText="1"/>
      <protection hidden="1"/>
    </xf>
    <xf numFmtId="0" fontId="1" fillId="0" borderId="0" xfId="209" applyBorder="1" applyProtection="1">
      <protection hidden="1"/>
    </xf>
    <xf numFmtId="0" fontId="16" fillId="0" borderId="0" xfId="0" applyFont="1" applyFill="1" applyBorder="1" applyProtection="1">
      <protection hidden="1"/>
    </xf>
    <xf numFmtId="0" fontId="15" fillId="0" borderId="0" xfId="0" applyFont="1" applyFill="1" applyBorder="1" applyProtection="1">
      <protection hidden="1"/>
    </xf>
    <xf numFmtId="0" fontId="39" fillId="0" borderId="0" xfId="205" applyFont="1" applyBorder="1" applyAlignment="1" applyProtection="1">
      <alignment vertical="top"/>
      <protection hidden="1"/>
    </xf>
    <xf numFmtId="0" fontId="44" fillId="0" borderId="0" xfId="205" applyFont="1" applyBorder="1" applyAlignment="1" applyProtection="1">
      <alignment vertical="top"/>
      <protection hidden="1"/>
    </xf>
    <xf numFmtId="2" fontId="44" fillId="0" borderId="0" xfId="205" applyNumberFormat="1" applyFont="1" applyBorder="1" applyAlignment="1" applyProtection="1">
      <alignment vertical="top"/>
      <protection hidden="1"/>
    </xf>
    <xf numFmtId="165" fontId="39" fillId="0" borderId="0" xfId="205" applyNumberFormat="1" applyFont="1" applyBorder="1" applyAlignment="1" applyProtection="1">
      <alignment vertical="top"/>
      <protection hidden="1"/>
    </xf>
    <xf numFmtId="2" fontId="44" fillId="2" borderId="0" xfId="205" applyNumberFormat="1" applyFont="1" applyFill="1" applyBorder="1" applyAlignment="1" applyProtection="1">
      <alignment vertical="top"/>
      <protection hidden="1"/>
    </xf>
    <xf numFmtId="0" fontId="33" fillId="0" borderId="0" xfId="0" applyFont="1" applyBorder="1" applyAlignment="1" applyProtection="1">
      <alignment horizontal="right" vertical="center"/>
      <protection hidden="1"/>
    </xf>
    <xf numFmtId="0" fontId="46" fillId="0" borderId="0" xfId="209" applyFont="1" applyProtection="1">
      <protection hidden="1"/>
    </xf>
    <xf numFmtId="0" fontId="45" fillId="0" borderId="0" xfId="209" applyFont="1" applyProtection="1">
      <protection hidden="1"/>
    </xf>
    <xf numFmtId="0" fontId="45" fillId="0" borderId="0" xfId="209" applyFont="1" applyAlignment="1" applyProtection="1">
      <alignment vertical="center"/>
      <protection hidden="1"/>
    </xf>
    <xf numFmtId="0" fontId="45" fillId="0" borderId="0" xfId="209" applyFont="1" applyBorder="1" applyProtection="1">
      <protection hidden="1"/>
    </xf>
    <xf numFmtId="0" fontId="46" fillId="0" borderId="0" xfId="209" applyFont="1" applyFill="1" applyProtection="1">
      <protection hidden="1"/>
    </xf>
    <xf numFmtId="0" fontId="45" fillId="0" borderId="0" xfId="209" applyFont="1" applyAlignment="1" applyProtection="1">
      <alignment wrapText="1"/>
      <protection hidden="1"/>
    </xf>
    <xf numFmtId="10" fontId="45" fillId="0" borderId="0" xfId="209" applyNumberFormat="1" applyFont="1" applyAlignment="1" applyProtection="1">
      <alignment vertical="center"/>
      <protection hidden="1"/>
    </xf>
    <xf numFmtId="0" fontId="33" fillId="0" borderId="0" xfId="203" applyNumberFormat="1" applyFont="1" applyFill="1" applyBorder="1" applyAlignment="1" applyProtection="1">
      <alignment vertical="center" wrapText="1"/>
      <protection hidden="1"/>
    </xf>
    <xf numFmtId="0" fontId="46" fillId="3" borderId="0" xfId="209" applyFont="1" applyFill="1" applyProtection="1">
      <protection hidden="1"/>
    </xf>
    <xf numFmtId="4" fontId="16" fillId="4" borderId="7" xfId="209" applyNumberFormat="1" applyFont="1" applyFill="1" applyBorder="1" applyAlignment="1" applyProtection="1">
      <alignment horizontal="right" vertical="center" wrapText="1"/>
      <protection hidden="1"/>
    </xf>
    <xf numFmtId="0" fontId="20" fillId="0" borderId="18" xfId="205" applyFont="1" applyBorder="1" applyAlignment="1" applyProtection="1">
      <alignment horizontal="center" vertical="center"/>
      <protection hidden="1"/>
    </xf>
    <xf numFmtId="0" fontId="0" fillId="0" borderId="0" xfId="0" applyAlignment="1">
      <alignment vertical="top"/>
    </xf>
    <xf numFmtId="0" fontId="3" fillId="0" borderId="4" xfId="205" applyFont="1" applyBorder="1" applyAlignment="1" applyProtection="1">
      <alignment vertical="center"/>
      <protection hidden="1"/>
    </xf>
    <xf numFmtId="0" fontId="48" fillId="0" borderId="0" xfId="0" applyFont="1" applyAlignment="1" applyProtection="1">
      <alignment horizontal="center" vertical="center" wrapText="1"/>
      <protection hidden="1"/>
    </xf>
    <xf numFmtId="0" fontId="38" fillId="0" borderId="0" xfId="0" applyFont="1" applyBorder="1" applyAlignment="1" applyProtection="1">
      <protection hidden="1"/>
    </xf>
    <xf numFmtId="0" fontId="0" fillId="0" borderId="0" xfId="0" applyBorder="1" applyProtection="1">
      <protection hidden="1"/>
    </xf>
    <xf numFmtId="0" fontId="0" fillId="0" borderId="0" xfId="0" applyBorder="1" applyAlignment="1" applyProtection="1">
      <alignment vertical="top"/>
      <protection hidden="1"/>
    </xf>
    <xf numFmtId="0" fontId="4" fillId="0" borderId="0" xfId="0" applyFont="1" applyBorder="1" applyAlignment="1" applyProtection="1">
      <alignment vertical="top"/>
      <protection hidden="1"/>
    </xf>
    <xf numFmtId="0" fontId="4" fillId="0" borderId="0" xfId="0" applyFont="1" applyAlignment="1" applyProtection="1">
      <alignment vertical="top"/>
      <protection hidden="1"/>
    </xf>
    <xf numFmtId="0" fontId="4" fillId="0" borderId="0" xfId="0" applyFont="1" applyAlignment="1" applyProtection="1">
      <alignment vertical="center"/>
      <protection hidden="1"/>
    </xf>
    <xf numFmtId="0" fontId="19" fillId="0" borderId="0" xfId="0" applyFont="1" applyBorder="1" applyProtection="1">
      <protection hidden="1"/>
    </xf>
    <xf numFmtId="0" fontId="15" fillId="0" borderId="0" xfId="0" applyFont="1" applyBorder="1" applyAlignment="1" applyProtection="1">
      <alignment horizontal="center" vertical="top"/>
      <protection hidden="1"/>
    </xf>
    <xf numFmtId="0" fontId="4" fillId="0" borderId="0" xfId="0" applyFont="1" applyAlignment="1" applyProtection="1">
      <alignment horizontal="justify" vertical="center"/>
      <protection hidden="1"/>
    </xf>
    <xf numFmtId="0" fontId="19" fillId="0" borderId="0" xfId="0" applyFont="1" applyBorder="1" applyAlignment="1" applyProtection="1">
      <alignment vertical="top" wrapText="1"/>
      <protection hidden="1"/>
    </xf>
    <xf numFmtId="164" fontId="5" fillId="0" borderId="0" xfId="0" quotePrefix="1" applyNumberFormat="1" applyFont="1" applyBorder="1" applyAlignment="1" applyProtection="1">
      <alignment horizontal="left" vertical="top" wrapText="1" indent="1"/>
      <protection hidden="1"/>
    </xf>
    <xf numFmtId="0" fontId="4" fillId="0" borderId="0" xfId="0" applyFont="1" applyAlignment="1" applyProtection="1">
      <alignment horizontal="justify" vertical="top"/>
      <protection hidden="1"/>
    </xf>
    <xf numFmtId="164" fontId="5" fillId="0" borderId="0" xfId="0" quotePrefix="1" applyNumberFormat="1" applyFont="1" applyBorder="1" applyAlignment="1" applyProtection="1">
      <alignment horizontal="left" vertical="top" wrapText="1"/>
      <protection hidden="1"/>
    </xf>
    <xf numFmtId="0" fontId="20" fillId="0" borderId="0" xfId="0" applyFont="1" applyAlignment="1" applyProtection="1">
      <alignment horizontal="justify" vertical="center"/>
      <protection hidden="1"/>
    </xf>
    <xf numFmtId="0" fontId="4" fillId="0" borderId="0" xfId="0" applyFont="1" applyBorder="1" applyAlignment="1" applyProtection="1">
      <alignment horizontal="right" vertical="top" wrapText="1"/>
      <protection hidden="1"/>
    </xf>
    <xf numFmtId="0" fontId="4" fillId="0" borderId="0" xfId="0" applyFont="1" applyBorder="1" applyAlignment="1" applyProtection="1">
      <alignment horizontal="center" vertical="top" wrapText="1"/>
      <protection hidden="1"/>
    </xf>
    <xf numFmtId="0" fontId="16" fillId="0" borderId="0" xfId="0" applyFont="1" applyBorder="1" applyAlignment="1" applyProtection="1">
      <alignment vertical="top"/>
      <protection hidden="1"/>
    </xf>
    <xf numFmtId="0" fontId="4" fillId="0" borderId="0" xfId="0" applyFont="1" applyAlignment="1" applyProtection="1">
      <alignment horizontal="justify"/>
      <protection hidden="1"/>
    </xf>
    <xf numFmtId="0" fontId="4" fillId="0" borderId="0" xfId="0" applyFont="1" applyBorder="1" applyProtection="1">
      <protection hidden="1"/>
    </xf>
    <xf numFmtId="0" fontId="20" fillId="0" borderId="0" xfId="0" applyFont="1" applyBorder="1" applyAlignment="1" applyProtection="1">
      <alignment horizontal="center" vertical="top"/>
      <protection hidden="1"/>
    </xf>
    <xf numFmtId="0" fontId="15" fillId="0" borderId="0" xfId="0" applyFont="1" applyBorder="1" applyAlignment="1" applyProtection="1">
      <alignment horizontal="left" vertical="center" wrapText="1"/>
      <protection hidden="1"/>
    </xf>
    <xf numFmtId="0" fontId="16" fillId="0" borderId="0" xfId="206" applyFont="1" applyFill="1" applyBorder="1" applyAlignment="1" applyProtection="1">
      <alignment horizontal="left" vertical="center" indent="1"/>
      <protection hidden="1"/>
    </xf>
    <xf numFmtId="0" fontId="15" fillId="0" borderId="0" xfId="200" applyNumberFormat="1" applyFont="1" applyFill="1" applyBorder="1" applyAlignment="1" applyProtection="1">
      <alignment horizontal="center" vertical="center" wrapText="1"/>
      <protection hidden="1"/>
    </xf>
    <xf numFmtId="0" fontId="16" fillId="0" borderId="0" xfId="206" applyFont="1" applyFill="1" applyBorder="1" applyAlignment="1" applyProtection="1">
      <alignment horizontal="left" vertical="center"/>
      <protection hidden="1"/>
    </xf>
    <xf numFmtId="0" fontId="16" fillId="0" borderId="0" xfId="0" applyFont="1" applyBorder="1"/>
    <xf numFmtId="0" fontId="16" fillId="0" borderId="0" xfId="0" applyFont="1" applyBorder="1" applyAlignment="1">
      <alignment vertical="center"/>
    </xf>
    <xf numFmtId="2" fontId="16" fillId="0" borderId="0" xfId="200" applyNumberFormat="1" applyFont="1" applyFill="1" applyBorder="1" applyAlignment="1" applyProtection="1">
      <alignment horizontal="right" vertical="center"/>
      <protection hidden="1"/>
    </xf>
    <xf numFmtId="0" fontId="16" fillId="0" borderId="0" xfId="0" applyFont="1" applyBorder="1" applyAlignment="1">
      <alignment horizontal="left" vertical="center"/>
    </xf>
    <xf numFmtId="10" fontId="16" fillId="0" borderId="0" xfId="0" applyNumberFormat="1" applyFont="1" applyFill="1" applyBorder="1" applyAlignment="1">
      <alignment horizontal="center" vertical="center"/>
    </xf>
    <xf numFmtId="10" fontId="16" fillId="0" borderId="0" xfId="0" applyNumberFormat="1" applyFont="1" applyBorder="1" applyAlignment="1">
      <alignment horizontal="center" vertical="center"/>
    </xf>
    <xf numFmtId="0" fontId="16" fillId="0" borderId="0" xfId="0" applyFont="1" applyBorder="1" applyAlignment="1">
      <alignment horizontal="center" vertical="center"/>
    </xf>
    <xf numFmtId="0" fontId="16" fillId="0" borderId="0" xfId="0" applyFont="1" applyFill="1" applyBorder="1" applyAlignment="1">
      <alignment horizontal="center" vertical="center"/>
    </xf>
    <xf numFmtId="0" fontId="15" fillId="0" borderId="0" xfId="206" applyFont="1" applyFill="1" applyBorder="1" applyAlignment="1" applyProtection="1">
      <alignment horizontal="left" vertical="center"/>
      <protection hidden="1"/>
    </xf>
    <xf numFmtId="0" fontId="15" fillId="0" borderId="0" xfId="206" applyFont="1" applyFill="1" applyBorder="1" applyAlignment="1" applyProtection="1">
      <alignment horizontal="center" vertical="center"/>
      <protection hidden="1"/>
    </xf>
    <xf numFmtId="0" fontId="16" fillId="0" borderId="0" xfId="205" applyFont="1" applyFill="1" applyBorder="1" applyAlignment="1" applyProtection="1">
      <alignment vertical="center"/>
      <protection hidden="1"/>
    </xf>
    <xf numFmtId="0" fontId="15" fillId="0" borderId="0" xfId="208" applyFont="1" applyFill="1" applyBorder="1" applyAlignment="1" applyProtection="1">
      <alignment vertical="top"/>
      <protection hidden="1"/>
    </xf>
    <xf numFmtId="0" fontId="16" fillId="0" borderId="0" xfId="205" applyFont="1" applyFill="1" applyBorder="1" applyAlignment="1" applyProtection="1">
      <alignment vertical="top"/>
      <protection hidden="1"/>
    </xf>
    <xf numFmtId="0" fontId="15" fillId="0" borderId="0" xfId="0" applyFont="1" applyFill="1" applyBorder="1" applyAlignment="1" applyProtection="1">
      <alignment horizontal="left" vertical="center" wrapText="1"/>
      <protection hidden="1"/>
    </xf>
    <xf numFmtId="0" fontId="15" fillId="0" borderId="0" xfId="0" applyFont="1" applyFill="1" applyBorder="1" applyAlignment="1" applyProtection="1">
      <alignment horizontal="center" vertical="center" wrapText="1"/>
      <protection hidden="1"/>
    </xf>
    <xf numFmtId="167" fontId="15" fillId="0" borderId="0" xfId="0" applyNumberFormat="1" applyFont="1" applyFill="1" applyBorder="1" applyAlignment="1" applyProtection="1">
      <alignment horizontal="center" vertical="center" wrapText="1"/>
      <protection hidden="1"/>
    </xf>
    <xf numFmtId="168" fontId="15" fillId="0" borderId="0" xfId="11" applyNumberFormat="1" applyFont="1" applyFill="1" applyBorder="1" applyAlignment="1" applyProtection="1">
      <alignment horizontal="left" vertical="center" wrapText="1" indent="1"/>
      <protection hidden="1"/>
    </xf>
    <xf numFmtId="0" fontId="15" fillId="0" borderId="0" xfId="0" applyFont="1" applyFill="1" applyBorder="1" applyAlignment="1" applyProtection="1">
      <alignment vertical="center" wrapText="1"/>
      <protection hidden="1"/>
    </xf>
    <xf numFmtId="168" fontId="16" fillId="0" borderId="0" xfId="11" applyNumberFormat="1" applyFont="1" applyFill="1" applyBorder="1" applyAlignment="1" applyProtection="1">
      <alignment horizontal="right" vertical="center" wrapText="1" indent="1"/>
      <protection hidden="1"/>
    </xf>
    <xf numFmtId="0" fontId="16" fillId="0" borderId="0" xfId="0" applyFont="1" applyFill="1" applyBorder="1" applyAlignment="1" applyProtection="1">
      <alignment vertical="center" wrapText="1"/>
      <protection hidden="1"/>
    </xf>
    <xf numFmtId="2" fontId="16" fillId="0" borderId="0" xfId="206" applyNumberFormat="1" applyFont="1" applyFill="1" applyBorder="1" applyAlignment="1" applyProtection="1">
      <alignment horizontal="right" vertical="center"/>
      <protection hidden="1"/>
    </xf>
    <xf numFmtId="0" fontId="15" fillId="0" borderId="0" xfId="0" applyFont="1" applyFill="1" applyBorder="1" applyAlignment="1" applyProtection="1">
      <alignment horizontal="left" vertical="center"/>
      <protection hidden="1"/>
    </xf>
    <xf numFmtId="2" fontId="16" fillId="0" borderId="0" xfId="206" applyNumberFormat="1" applyFont="1" applyFill="1" applyBorder="1" applyAlignment="1" applyProtection="1">
      <alignment vertical="center"/>
      <protection hidden="1"/>
    </xf>
    <xf numFmtId="168" fontId="16" fillId="0" borderId="0" xfId="11" applyNumberFormat="1" applyFont="1" applyFill="1" applyBorder="1" applyAlignment="1" applyProtection="1">
      <alignment horizontal="left" vertical="center" wrapText="1"/>
      <protection hidden="1"/>
    </xf>
    <xf numFmtId="164" fontId="15" fillId="0" borderId="0" xfId="206" applyNumberFormat="1" applyFont="1" applyFill="1" applyBorder="1" applyAlignment="1" applyProtection="1">
      <alignment horizontal="center" vertical="center"/>
      <protection hidden="1"/>
    </xf>
    <xf numFmtId="168" fontId="15" fillId="0" borderId="0" xfId="11" applyNumberFormat="1" applyFont="1" applyFill="1" applyBorder="1" applyAlignment="1" applyProtection="1">
      <alignment horizontal="right" vertical="center" wrapText="1" indent="1"/>
      <protection hidden="1"/>
    </xf>
    <xf numFmtId="168" fontId="15" fillId="0" borderId="0" xfId="11" applyNumberFormat="1" applyFont="1" applyFill="1" applyBorder="1" applyAlignment="1" applyProtection="1">
      <alignment horizontal="left" vertical="center" wrapText="1"/>
      <protection hidden="1"/>
    </xf>
    <xf numFmtId="0" fontId="16" fillId="0" borderId="0" xfId="206" applyFont="1" applyFill="1" applyBorder="1" applyAlignment="1" applyProtection="1">
      <alignment horizontal="left" vertical="center" wrapText="1"/>
      <protection hidden="1"/>
    </xf>
    <xf numFmtId="0" fontId="16" fillId="0" borderId="0" xfId="206" applyFont="1" applyFill="1" applyBorder="1" applyAlignment="1" applyProtection="1">
      <alignment horizontal="right" vertical="center" wrapText="1"/>
      <protection hidden="1"/>
    </xf>
    <xf numFmtId="0" fontId="16" fillId="0" borderId="0" xfId="0" applyFont="1" applyFill="1" applyBorder="1" applyAlignment="1" applyProtection="1">
      <alignment horizontal="left" vertical="center" wrapText="1"/>
      <protection hidden="1"/>
    </xf>
    <xf numFmtId="168" fontId="16" fillId="0" borderId="0" xfId="11" applyNumberFormat="1" applyFont="1" applyFill="1" applyBorder="1" applyAlignment="1" applyProtection="1">
      <alignment horizontal="right" vertical="center" wrapText="1"/>
      <protection hidden="1"/>
    </xf>
    <xf numFmtId="0" fontId="50" fillId="0" borderId="0" xfId="0" applyFont="1"/>
    <xf numFmtId="0" fontId="50" fillId="0" borderId="0" xfId="0" applyNumberFormat="1" applyFont="1" applyFill="1" applyBorder="1" applyAlignment="1" applyProtection="1">
      <alignment horizontal="left" vertical="center"/>
    </xf>
    <xf numFmtId="0" fontId="50" fillId="0" borderId="0" xfId="0" applyNumberFormat="1" applyFont="1" applyFill="1" applyBorder="1" applyAlignment="1" applyProtection="1">
      <alignment vertical="center"/>
    </xf>
    <xf numFmtId="0" fontId="50" fillId="0" borderId="0" xfId="0" applyNumberFormat="1" applyFont="1" applyFill="1" applyBorder="1" applyAlignment="1" applyProtection="1">
      <alignment horizontal="center" vertical="center"/>
    </xf>
    <xf numFmtId="0" fontId="50" fillId="0" borderId="0" xfId="206" applyFont="1" applyFill="1" applyAlignment="1" applyProtection="1">
      <alignment vertical="center"/>
      <protection hidden="1"/>
    </xf>
    <xf numFmtId="0" fontId="50" fillId="0" borderId="0" xfId="206" applyFont="1" applyBorder="1" applyAlignment="1" applyProtection="1">
      <alignment horizontal="left" vertical="center" indent="1"/>
      <protection hidden="1"/>
    </xf>
    <xf numFmtId="0" fontId="50" fillId="0" borderId="0" xfId="206" applyFont="1" applyBorder="1" applyAlignment="1" applyProtection="1">
      <alignment vertical="center"/>
      <protection hidden="1"/>
    </xf>
    <xf numFmtId="0" fontId="50" fillId="0" borderId="0" xfId="206" applyFont="1" applyFill="1" applyBorder="1" applyAlignment="1" applyProtection="1">
      <alignment vertical="center"/>
      <protection hidden="1"/>
    </xf>
    <xf numFmtId="0" fontId="50" fillId="0" borderId="0" xfId="0" applyFont="1" applyAlignment="1">
      <alignment vertical="center"/>
    </xf>
    <xf numFmtId="2" fontId="50" fillId="0" borderId="4" xfId="0" applyNumberFormat="1" applyFont="1" applyFill="1" applyBorder="1" applyAlignment="1" applyProtection="1">
      <alignment horizontal="right" vertical="center"/>
    </xf>
    <xf numFmtId="0" fontId="50" fillId="0" borderId="4" xfId="211" applyNumberFormat="1" applyFont="1" applyFill="1" applyBorder="1" applyAlignment="1" applyProtection="1">
      <alignment horizontal="center" vertical="center"/>
    </xf>
    <xf numFmtId="0" fontId="15" fillId="0" borderId="0" xfId="0" applyNumberFormat="1" applyFont="1" applyFill="1" applyBorder="1" applyAlignment="1" applyProtection="1">
      <alignment horizontal="center" vertical="center" wrapText="1"/>
      <protection hidden="1"/>
    </xf>
    <xf numFmtId="0" fontId="51" fillId="0" borderId="0" xfId="213" applyFont="1" applyAlignment="1" applyProtection="1">
      <alignment horizontal="center"/>
      <protection hidden="1"/>
    </xf>
    <xf numFmtId="0" fontId="51" fillId="0" borderId="0" xfId="213" applyFont="1" applyProtection="1">
      <protection hidden="1"/>
    </xf>
    <xf numFmtId="0" fontId="51" fillId="0" borderId="0" xfId="198" applyFont="1" applyFill="1" applyBorder="1" applyAlignment="1" applyProtection="1">
      <alignment horizontal="left" vertical="center"/>
      <protection hidden="1"/>
    </xf>
    <xf numFmtId="0" fontId="51" fillId="0" borderId="0" xfId="198" applyFont="1" applyProtection="1">
      <protection hidden="1"/>
    </xf>
    <xf numFmtId="0" fontId="51" fillId="0" borderId="0" xfId="198" applyFont="1" applyFill="1" applyBorder="1" applyAlignment="1" applyProtection="1">
      <alignment vertical="center"/>
      <protection hidden="1"/>
    </xf>
    <xf numFmtId="0" fontId="51" fillId="0" borderId="0" xfId="198" applyFont="1" applyFill="1" applyBorder="1" applyAlignment="1" applyProtection="1">
      <alignment horizontal="center" vertical="center"/>
      <protection hidden="1"/>
    </xf>
    <xf numFmtId="0" fontId="51" fillId="0" borderId="0" xfId="198" applyFont="1" applyAlignment="1" applyProtection="1">
      <alignment horizontal="left"/>
      <protection hidden="1"/>
    </xf>
    <xf numFmtId="0" fontId="51" fillId="0" borderId="0" xfId="198" applyFont="1" applyAlignment="1" applyProtection="1">
      <alignment horizontal="center"/>
      <protection hidden="1"/>
    </xf>
    <xf numFmtId="1" fontId="16" fillId="4" borderId="11" xfId="197" applyNumberFormat="1" applyFont="1" applyFill="1" applyBorder="1" applyAlignment="1" applyProtection="1">
      <alignment horizontal="center" vertical="center"/>
      <protection locked="0"/>
    </xf>
    <xf numFmtId="0" fontId="29" fillId="0" borderId="0" xfId="197" applyFont="1" applyAlignment="1" applyProtection="1">
      <alignment horizontal="center" vertical="center"/>
      <protection hidden="1"/>
    </xf>
    <xf numFmtId="0" fontId="52" fillId="0" borderId="0" xfId="197" applyFont="1" applyAlignment="1" applyProtection="1">
      <alignment vertical="center"/>
      <protection hidden="1"/>
    </xf>
    <xf numFmtId="0" fontId="15" fillId="0" borderId="0" xfId="0" applyFont="1" applyFill="1" applyBorder="1" applyAlignment="1">
      <alignment horizontal="center" vertical="center"/>
    </xf>
    <xf numFmtId="0" fontId="34" fillId="0" borderId="0" xfId="197" applyFont="1" applyProtection="1">
      <protection hidden="1"/>
    </xf>
    <xf numFmtId="0" fontId="34" fillId="0" borderId="0" xfId="197" applyFont="1" applyAlignment="1" applyProtection="1">
      <alignment horizontal="center"/>
      <protection hidden="1"/>
    </xf>
    <xf numFmtId="0" fontId="16" fillId="0" borderId="0" xfId="0" applyFont="1" applyFill="1" applyBorder="1" applyAlignment="1">
      <alignment vertical="center"/>
    </xf>
    <xf numFmtId="0" fontId="16" fillId="0" borderId="0" xfId="0" applyFont="1" applyFill="1" applyBorder="1" applyAlignment="1">
      <alignment horizontal="center"/>
    </xf>
    <xf numFmtId="0" fontId="16" fillId="0" borderId="0" xfId="0" applyFont="1" applyFill="1" applyBorder="1"/>
    <xf numFmtId="1" fontId="16" fillId="0" borderId="0" xfId="0" applyNumberFormat="1" applyFont="1" applyBorder="1"/>
    <xf numFmtId="2" fontId="16" fillId="0" borderId="0" xfId="0" applyNumberFormat="1" applyFont="1" applyBorder="1"/>
    <xf numFmtId="1" fontId="16" fillId="0" borderId="0" xfId="0" applyNumberFormat="1" applyFont="1" applyBorder="1" applyAlignment="1">
      <alignment vertical="center"/>
    </xf>
    <xf numFmtId="0" fontId="16" fillId="0" borderId="0" xfId="0" applyFont="1" applyFill="1" applyBorder="1" applyAlignment="1">
      <alignment horizontal="left" vertical="center"/>
    </xf>
    <xf numFmtId="10" fontId="15" fillId="0" borderId="0" xfId="0" applyNumberFormat="1" applyFont="1" applyFill="1" applyBorder="1" applyAlignment="1">
      <alignment horizontal="center" vertical="center"/>
    </xf>
    <xf numFmtId="2" fontId="16" fillId="0" borderId="0" xfId="0" applyNumberFormat="1" applyFont="1" applyFill="1" applyBorder="1" applyAlignment="1">
      <alignment horizontal="center" vertical="center"/>
    </xf>
    <xf numFmtId="179" fontId="16" fillId="0" borderId="0" xfId="0" applyNumberFormat="1" applyFont="1" applyFill="1" applyBorder="1" applyAlignment="1">
      <alignment horizontal="center"/>
    </xf>
    <xf numFmtId="15" fontId="16" fillId="0" borderId="0" xfId="0" applyNumberFormat="1" applyFont="1" applyBorder="1"/>
    <xf numFmtId="2" fontId="15" fillId="0" borderId="0" xfId="0" applyNumberFormat="1" applyFont="1" applyFill="1" applyBorder="1" applyAlignment="1" applyProtection="1">
      <alignment horizontal="center" vertical="center"/>
      <protection hidden="1"/>
    </xf>
    <xf numFmtId="2" fontId="16" fillId="0" borderId="0" xfId="0" applyNumberFormat="1" applyFont="1" applyFill="1" applyBorder="1" applyAlignment="1" applyProtection="1">
      <alignment vertical="center" wrapText="1"/>
      <protection hidden="1"/>
    </xf>
    <xf numFmtId="167" fontId="16" fillId="0" borderId="0" xfId="0" applyNumberFormat="1" applyFont="1" applyFill="1" applyBorder="1" applyAlignment="1" applyProtection="1">
      <alignment horizontal="right" vertical="center" wrapText="1"/>
      <protection hidden="1"/>
    </xf>
    <xf numFmtId="2" fontId="16" fillId="0" borderId="0" xfId="0" applyNumberFormat="1" applyFont="1" applyFill="1" applyBorder="1" applyAlignment="1" applyProtection="1">
      <alignment vertical="center"/>
      <protection hidden="1"/>
    </xf>
    <xf numFmtId="2" fontId="16" fillId="0" borderId="0" xfId="0" applyNumberFormat="1" applyFont="1" applyFill="1" applyBorder="1" applyAlignment="1" applyProtection="1">
      <alignment vertical="center"/>
    </xf>
    <xf numFmtId="0" fontId="16" fillId="0" borderId="0" xfId="0" applyFont="1" applyBorder="1" applyAlignment="1">
      <alignment horizontal="center"/>
    </xf>
    <xf numFmtId="2" fontId="16" fillId="0" borderId="0" xfId="11" applyNumberFormat="1" applyFont="1" applyFill="1" applyBorder="1" applyAlignment="1" applyProtection="1">
      <alignment horizontal="center" vertical="center"/>
      <protection hidden="1"/>
    </xf>
    <xf numFmtId="2" fontId="15" fillId="0" borderId="0" xfId="0" applyNumberFormat="1" applyFont="1" applyFill="1" applyBorder="1" applyAlignment="1" applyProtection="1">
      <alignment vertical="center"/>
      <protection hidden="1"/>
    </xf>
    <xf numFmtId="0" fontId="16" fillId="0" borderId="0" xfId="0" applyFont="1" applyBorder="1" applyAlignment="1">
      <alignment horizontal="right" vertical="center"/>
    </xf>
    <xf numFmtId="2" fontId="16" fillId="0" borderId="0" xfId="0" applyNumberFormat="1" applyFont="1" applyFill="1" applyBorder="1" applyAlignment="1">
      <alignment vertical="center"/>
    </xf>
    <xf numFmtId="0" fontId="16" fillId="0" borderId="0" xfId="0" applyFont="1" applyFill="1" applyBorder="1" applyAlignment="1">
      <alignment horizontal="right" vertical="center"/>
    </xf>
    <xf numFmtId="179" fontId="16" fillId="0" borderId="0" xfId="0" applyNumberFormat="1" applyFont="1" applyFill="1" applyBorder="1" applyAlignment="1">
      <alignment vertical="center"/>
    </xf>
    <xf numFmtId="0" fontId="15" fillId="0" borderId="0" xfId="0" applyFont="1" applyBorder="1" applyAlignment="1">
      <alignment horizontal="left" vertical="center"/>
    </xf>
    <xf numFmtId="2" fontId="16" fillId="0" borderId="0" xfId="0" applyNumberFormat="1" applyFont="1" applyBorder="1" applyAlignment="1">
      <alignment horizontal="center" vertical="center"/>
    </xf>
    <xf numFmtId="0" fontId="15" fillId="0" borderId="0" xfId="0" applyFont="1" applyFill="1" applyBorder="1" applyAlignment="1">
      <alignment horizontal="left" vertical="center"/>
    </xf>
    <xf numFmtId="2" fontId="15" fillId="0" borderId="0" xfId="0" applyNumberFormat="1" applyFont="1" applyFill="1" applyBorder="1" applyAlignment="1">
      <alignment horizontal="center" vertical="center"/>
    </xf>
    <xf numFmtId="0" fontId="16" fillId="0" borderId="0" xfId="0" applyFont="1" applyFill="1"/>
    <xf numFmtId="0" fontId="16" fillId="0" borderId="0" xfId="0" applyFont="1" applyFill="1" applyAlignment="1">
      <alignment horizontal="left" vertical="center"/>
    </xf>
    <xf numFmtId="2" fontId="15" fillId="0" borderId="0" xfId="0" applyNumberFormat="1" applyFont="1" applyFill="1" applyBorder="1" applyAlignment="1">
      <alignment vertical="center"/>
    </xf>
    <xf numFmtId="0" fontId="16" fillId="5" borderId="0" xfId="0" applyFont="1" applyFill="1" applyBorder="1"/>
    <xf numFmtId="0" fontId="15" fillId="0" borderId="0" xfId="0" applyNumberFormat="1" applyFont="1" applyFill="1" applyBorder="1" applyAlignment="1" applyProtection="1">
      <alignment vertical="center" wrapText="1"/>
    </xf>
    <xf numFmtId="0" fontId="50" fillId="0" borderId="0" xfId="0" applyNumberFormat="1" applyFont="1" applyFill="1" applyBorder="1" applyAlignment="1" applyProtection="1">
      <alignment horizontal="justify" vertical="center"/>
    </xf>
    <xf numFmtId="0" fontId="50" fillId="0" borderId="0" xfId="200" applyNumberFormat="1" applyFont="1" applyFill="1" applyBorder="1" applyAlignment="1" applyProtection="1">
      <alignment vertical="center"/>
    </xf>
    <xf numFmtId="0" fontId="50" fillId="0" borderId="0" xfId="200" applyNumberFormat="1" applyFont="1" applyFill="1" applyBorder="1" applyAlignment="1" applyProtection="1">
      <alignment vertical="center" wrapText="1"/>
    </xf>
    <xf numFmtId="0" fontId="50" fillId="0" borderId="0" xfId="200" applyNumberFormat="1" applyFont="1" applyFill="1" applyBorder="1" applyAlignment="1" applyProtection="1">
      <alignment vertical="center"/>
      <protection hidden="1"/>
    </xf>
    <xf numFmtId="0" fontId="50" fillId="0" borderId="0" xfId="200" applyNumberFormat="1" applyFont="1" applyFill="1" applyBorder="1" applyAlignment="1" applyProtection="1">
      <alignment vertical="center" wrapText="1"/>
      <protection hidden="1"/>
    </xf>
    <xf numFmtId="164" fontId="15" fillId="0" borderId="0" xfId="212"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justify" vertical="center" wrapText="1"/>
      <protection hidden="1"/>
    </xf>
    <xf numFmtId="178" fontId="16" fillId="0" borderId="0" xfId="11" applyNumberFormat="1" applyFont="1" applyFill="1" applyBorder="1" applyAlignment="1" applyProtection="1">
      <alignment horizontal="center" vertical="center" wrapText="1"/>
      <protection hidden="1"/>
    </xf>
    <xf numFmtId="0" fontId="16" fillId="0" borderId="0" xfId="202" applyNumberFormat="1" applyFont="1" applyFill="1" applyBorder="1" applyAlignment="1" applyProtection="1">
      <alignment horizontal="right" vertical="center"/>
      <protection hidden="1"/>
    </xf>
    <xf numFmtId="0" fontId="16" fillId="0" borderId="0" xfId="206" applyFont="1" applyBorder="1" applyAlignment="1" applyProtection="1">
      <alignment horizontal="left" vertical="center"/>
      <protection hidden="1"/>
    </xf>
    <xf numFmtId="0" fontId="50" fillId="0" borderId="0" xfId="206" applyFont="1" applyBorder="1" applyAlignment="1" applyProtection="1">
      <alignment horizontal="left" vertical="center"/>
      <protection hidden="1"/>
    </xf>
    <xf numFmtId="2" fontId="33" fillId="0" borderId="0" xfId="200" applyNumberFormat="1" applyFont="1" applyFill="1" applyBorder="1" applyAlignment="1" applyProtection="1">
      <alignment horizontal="right" vertical="center"/>
      <protection hidden="1"/>
    </xf>
    <xf numFmtId="2" fontId="27" fillId="0" borderId="0" xfId="200" applyNumberFormat="1" applyFont="1" applyFill="1" applyBorder="1" applyAlignment="1" applyProtection="1">
      <alignment horizontal="right" vertical="center"/>
      <protection hidden="1"/>
    </xf>
    <xf numFmtId="2" fontId="33" fillId="0" borderId="0" xfId="0" applyNumberFormat="1" applyFont="1" applyBorder="1" applyAlignment="1" applyProtection="1">
      <alignment vertical="center"/>
      <protection hidden="1"/>
    </xf>
    <xf numFmtId="0" fontId="16" fillId="5" borderId="0" xfId="0" applyFont="1" applyFill="1" applyBorder="1" applyAlignment="1">
      <alignment horizontal="left" vertical="center"/>
    </xf>
    <xf numFmtId="1" fontId="16" fillId="5" borderId="0" xfId="0" applyNumberFormat="1" applyFont="1" applyFill="1" applyBorder="1"/>
    <xf numFmtId="0" fontId="50" fillId="0" borderId="0" xfId="0" applyFont="1" applyFill="1" applyProtection="1">
      <protection hidden="1"/>
    </xf>
    <xf numFmtId="0" fontId="50" fillId="0" borderId="0" xfId="0" applyFont="1" applyProtection="1">
      <protection hidden="1"/>
    </xf>
    <xf numFmtId="0" fontId="50" fillId="0" borderId="0" xfId="0" applyNumberFormat="1" applyFont="1" applyFill="1" applyBorder="1" applyAlignment="1" applyProtection="1">
      <alignment horizontal="left" vertical="center"/>
      <protection hidden="1"/>
    </xf>
    <xf numFmtId="0" fontId="50" fillId="0" borderId="0" xfId="0" applyNumberFormat="1" applyFont="1" applyFill="1" applyBorder="1" applyAlignment="1" applyProtection="1">
      <alignment horizontal="justify" vertical="center"/>
      <protection hidden="1"/>
    </xf>
    <xf numFmtId="0" fontId="50" fillId="0" borderId="0" xfId="0" applyNumberFormat="1" applyFont="1" applyFill="1" applyBorder="1" applyAlignment="1" applyProtection="1">
      <alignment horizontal="center" vertical="center"/>
      <protection hidden="1"/>
    </xf>
    <xf numFmtId="0" fontId="50" fillId="0" borderId="0" xfId="205" applyFont="1" applyFill="1" applyAlignment="1" applyProtection="1">
      <alignment vertical="top"/>
      <protection hidden="1"/>
    </xf>
    <xf numFmtId="0" fontId="50" fillId="0" borderId="0" xfId="205" applyFont="1" applyFill="1" applyAlignment="1" applyProtection="1">
      <alignment horizontal="left" vertical="top"/>
      <protection hidden="1"/>
    </xf>
    <xf numFmtId="0" fontId="29" fillId="0" borderId="0" xfId="206" applyFont="1" applyBorder="1" applyAlignment="1" applyProtection="1">
      <alignment horizontal="center" vertical="center" wrapText="1"/>
      <protection hidden="1"/>
    </xf>
    <xf numFmtId="0" fontId="50" fillId="0" borderId="0" xfId="206" applyFont="1" applyAlignment="1" applyProtection="1">
      <alignment horizontal="left" vertical="center"/>
      <protection hidden="1"/>
    </xf>
    <xf numFmtId="0" fontId="50" fillId="0" borderId="0" xfId="206" applyFont="1" applyAlignment="1" applyProtection="1">
      <alignment vertical="center"/>
      <protection hidden="1"/>
    </xf>
    <xf numFmtId="0" fontId="50" fillId="0" borderId="0" xfId="0" applyFont="1" applyFill="1" applyBorder="1" applyProtection="1">
      <protection hidden="1"/>
    </xf>
    <xf numFmtId="0" fontId="50" fillId="4" borderId="22" xfId="0" applyFont="1" applyFill="1" applyBorder="1" applyAlignment="1" applyProtection="1">
      <alignment horizontal="left" vertical="center"/>
      <protection locked="0"/>
    </xf>
    <xf numFmtId="0" fontId="50" fillId="0" borderId="0" xfId="206" applyFont="1" applyFill="1" applyBorder="1" applyAlignment="1" applyProtection="1">
      <alignment horizontal="left" vertical="center"/>
    </xf>
    <xf numFmtId="0" fontId="15" fillId="0" borderId="0" xfId="0" applyNumberFormat="1" applyFont="1" applyFill="1" applyBorder="1" applyAlignment="1" applyProtection="1">
      <alignment horizontal="left" vertical="center" wrapText="1"/>
    </xf>
    <xf numFmtId="0" fontId="15" fillId="0" borderId="0" xfId="0" applyFont="1" applyAlignment="1">
      <alignment horizontal="left" vertical="center"/>
    </xf>
    <xf numFmtId="0" fontId="50" fillId="0" borderId="0" xfId="0" applyFont="1" applyBorder="1"/>
    <xf numFmtId="0" fontId="50" fillId="0" borderId="0" xfId="0" applyFont="1" applyBorder="1" applyAlignment="1">
      <alignment vertical="center"/>
    </xf>
    <xf numFmtId="0" fontId="28" fillId="0" borderId="0" xfId="0" applyFont="1" applyBorder="1" applyAlignment="1">
      <alignment horizontal="left" vertical="center"/>
    </xf>
    <xf numFmtId="10" fontId="28" fillId="0" borderId="0" xfId="0" applyNumberFormat="1" applyFont="1" applyBorder="1" applyAlignment="1">
      <alignment horizontal="center" vertical="center"/>
    </xf>
    <xf numFmtId="0" fontId="28" fillId="0" borderId="0" xfId="0" applyFont="1" applyBorder="1" applyAlignment="1">
      <alignment vertical="center"/>
    </xf>
    <xf numFmtId="0" fontId="50" fillId="0" borderId="0" xfId="200" applyNumberFormat="1" applyFont="1" applyFill="1" applyBorder="1" applyAlignment="1" applyProtection="1">
      <alignment horizontal="center" vertical="center"/>
    </xf>
    <xf numFmtId="0" fontId="50" fillId="0" borderId="0" xfId="0" applyFont="1" applyBorder="1" applyAlignment="1">
      <alignment horizontal="left" vertical="center"/>
    </xf>
    <xf numFmtId="10" fontId="50" fillId="0" borderId="0" xfId="0" applyNumberFormat="1" applyFont="1" applyBorder="1" applyAlignment="1">
      <alignment horizontal="center" vertical="center"/>
    </xf>
    <xf numFmtId="10" fontId="50" fillId="0" borderId="0" xfId="0" applyNumberFormat="1" applyFont="1" applyFill="1" applyBorder="1" applyAlignment="1">
      <alignment horizontal="center" vertical="center"/>
    </xf>
    <xf numFmtId="0" fontId="50" fillId="0" borderId="0" xfId="200" applyNumberFormat="1" applyFont="1" applyFill="1" applyBorder="1" applyAlignment="1" applyProtection="1">
      <alignment horizontal="center" vertical="center"/>
      <protection hidden="1"/>
    </xf>
    <xf numFmtId="0" fontId="29" fillId="0" borderId="0" xfId="0" applyFont="1" applyAlignment="1">
      <alignment vertical="center"/>
    </xf>
    <xf numFmtId="0" fontId="28" fillId="0" borderId="0" xfId="0" applyFont="1" applyAlignment="1">
      <alignment vertical="center"/>
    </xf>
    <xf numFmtId="2" fontId="16" fillId="0" borderId="4" xfId="200" applyNumberFormat="1" applyFont="1" applyFill="1" applyBorder="1" applyAlignment="1" applyProtection="1">
      <alignment horizontal="right" vertical="top"/>
    </xf>
    <xf numFmtId="0" fontId="50" fillId="0" borderId="0" xfId="0" applyNumberFormat="1" applyFont="1" applyFill="1" applyBorder="1" applyAlignment="1" applyProtection="1">
      <alignment horizontal="center" vertical="center" wrapText="1"/>
    </xf>
    <xf numFmtId="0" fontId="15" fillId="0" borderId="0" xfId="211" applyFont="1" applyFill="1" applyBorder="1" applyAlignment="1">
      <alignment vertical="center" wrapText="1"/>
    </xf>
    <xf numFmtId="2" fontId="16" fillId="0" borderId="0" xfId="0" applyNumberFormat="1" applyFont="1" applyFill="1" applyBorder="1" applyAlignment="1" applyProtection="1">
      <alignment horizontal="right" vertical="center"/>
    </xf>
    <xf numFmtId="2" fontId="16" fillId="6" borderId="4" xfId="0" applyNumberFormat="1" applyFont="1" applyFill="1" applyBorder="1" applyAlignment="1" applyProtection="1">
      <alignment horizontal="right" vertical="center"/>
    </xf>
    <xf numFmtId="0" fontId="16" fillId="6" borderId="4" xfId="0" applyNumberFormat="1" applyFont="1" applyFill="1" applyBorder="1" applyAlignment="1" applyProtection="1">
      <alignment horizontal="center" vertical="top" wrapText="1"/>
    </xf>
    <xf numFmtId="0" fontId="15" fillId="6" borderId="14" xfId="211" applyFont="1" applyFill="1" applyBorder="1" applyAlignment="1">
      <alignment vertical="center" wrapText="1"/>
    </xf>
    <xf numFmtId="0" fontId="15" fillId="6" borderId="3" xfId="211" applyFont="1" applyFill="1" applyBorder="1" applyAlignment="1">
      <alignment vertical="center" wrapText="1"/>
    </xf>
    <xf numFmtId="0" fontId="15" fillId="6" borderId="15" xfId="211" applyFont="1" applyFill="1" applyBorder="1" applyAlignment="1">
      <alignment vertical="center" wrapText="1"/>
    </xf>
    <xf numFmtId="0" fontId="17" fillId="6" borderId="4" xfId="0" applyNumberFormat="1" applyFont="1" applyFill="1" applyBorder="1" applyAlignment="1" applyProtection="1">
      <alignment vertical="center"/>
      <protection locked="0"/>
    </xf>
    <xf numFmtId="0" fontId="50" fillId="7" borderId="4" xfId="211" applyNumberFormat="1" applyFont="1" applyFill="1" applyBorder="1" applyAlignment="1" applyProtection="1">
      <alignment horizontal="center" vertical="center"/>
    </xf>
    <xf numFmtId="2" fontId="16" fillId="7" borderId="4" xfId="0" applyNumberFormat="1" applyFont="1" applyFill="1" applyBorder="1" applyAlignment="1" applyProtection="1">
      <alignment horizontal="right" vertical="center"/>
    </xf>
    <xf numFmtId="0" fontId="16" fillId="7" borderId="4" xfId="0" applyNumberFormat="1" applyFont="1" applyFill="1" applyBorder="1" applyAlignment="1" applyProtection="1">
      <alignment vertical="center"/>
    </xf>
    <xf numFmtId="2" fontId="16" fillId="0" borderId="4" xfId="200" applyNumberFormat="1" applyFont="1" applyFill="1" applyBorder="1" applyAlignment="1" applyProtection="1">
      <alignment horizontal="right" vertical="top"/>
      <protection hidden="1"/>
    </xf>
    <xf numFmtId="0" fontId="15" fillId="0" borderId="0" xfId="211" applyFont="1" applyFill="1" applyBorder="1" applyAlignment="1">
      <alignment vertical="top" wrapText="1"/>
    </xf>
    <xf numFmtId="2" fontId="16" fillId="0" borderId="0" xfId="0" applyNumberFormat="1" applyFont="1" applyFill="1" applyBorder="1" applyAlignment="1" applyProtection="1">
      <alignment horizontal="right" vertical="top"/>
    </xf>
    <xf numFmtId="0" fontId="15" fillId="0" borderId="0" xfId="0" applyNumberFormat="1" applyFont="1" applyFill="1" applyBorder="1" applyAlignment="1" applyProtection="1">
      <alignment horizontal="justify" vertical="top"/>
    </xf>
    <xf numFmtId="177" fontId="15" fillId="0" borderId="0" xfId="0" applyNumberFormat="1" applyFont="1" applyFill="1" applyBorder="1" applyAlignment="1" applyProtection="1">
      <alignment horizontal="justify" vertical="top"/>
      <protection hidden="1"/>
    </xf>
    <xf numFmtId="14" fontId="16" fillId="0" borderId="0" xfId="0" applyNumberFormat="1" applyFont="1" applyFill="1" applyBorder="1" applyAlignment="1" applyProtection="1">
      <alignment horizontal="left" vertical="top"/>
    </xf>
    <xf numFmtId="0" fontId="15" fillId="0" borderId="0" xfId="0" applyFont="1" applyAlignment="1">
      <alignment horizontal="right" vertical="top"/>
    </xf>
    <xf numFmtId="0" fontId="16" fillId="0" borderId="0" xfId="0" applyNumberFormat="1" applyFont="1" applyFill="1" applyBorder="1" applyAlignment="1" applyProtection="1">
      <alignment vertical="top"/>
    </xf>
    <xf numFmtId="0" fontId="15" fillId="0" borderId="0" xfId="0" applyFont="1" applyFill="1" applyBorder="1" applyAlignment="1" applyProtection="1">
      <alignment vertical="top"/>
      <protection hidden="1"/>
    </xf>
    <xf numFmtId="0" fontId="33" fillId="0" borderId="0" xfId="0" applyNumberFormat="1" applyFont="1" applyFill="1" applyBorder="1" applyAlignment="1" applyProtection="1">
      <alignment horizontal="center" vertical="top"/>
      <protection hidden="1"/>
    </xf>
    <xf numFmtId="0" fontId="33" fillId="0" borderId="0" xfId="0" applyNumberFormat="1" applyFont="1" applyFill="1" applyBorder="1" applyAlignment="1" applyProtection="1">
      <alignment horizontal="justify" vertical="top"/>
      <protection hidden="1"/>
    </xf>
    <xf numFmtId="0" fontId="33" fillId="0" borderId="0" xfId="0" applyNumberFormat="1" applyFont="1" applyFill="1" applyBorder="1" applyAlignment="1" applyProtection="1">
      <alignment vertical="top"/>
      <protection hidden="1"/>
    </xf>
    <xf numFmtId="0" fontId="50" fillId="7" borderId="4" xfId="0" applyNumberFormat="1" applyFont="1" applyFill="1" applyBorder="1" applyAlignment="1" applyProtection="1">
      <alignment horizontal="center" vertical="center" wrapText="1"/>
    </xf>
    <xf numFmtId="0" fontId="15" fillId="7" borderId="4" xfId="211" applyFont="1" applyFill="1" applyBorder="1" applyAlignment="1">
      <alignment vertical="center" wrapText="1"/>
    </xf>
    <xf numFmtId="0" fontId="0" fillId="0" borderId="0" xfId="0" applyBorder="1"/>
    <xf numFmtId="0" fontId="50" fillId="4" borderId="0" xfId="0" applyFont="1" applyFill="1" applyAlignment="1" applyProtection="1">
      <alignment vertical="center"/>
    </xf>
    <xf numFmtId="0" fontId="15" fillId="0" borderId="5" xfId="194" applyFont="1" applyBorder="1" applyAlignment="1" applyProtection="1">
      <alignment vertical="center"/>
    </xf>
    <xf numFmtId="0" fontId="16" fillId="0" borderId="5" xfId="194" applyFont="1" applyBorder="1" applyAlignment="1" applyProtection="1">
      <alignment vertical="center"/>
    </xf>
    <xf numFmtId="0" fontId="15" fillId="0" borderId="5" xfId="194" applyFont="1" applyBorder="1" applyAlignment="1" applyProtection="1">
      <alignment horizontal="right" vertical="center"/>
    </xf>
    <xf numFmtId="0" fontId="16" fillId="0" borderId="0" xfId="194" applyFont="1" applyAlignment="1" applyProtection="1">
      <alignment vertical="center"/>
    </xf>
    <xf numFmtId="0" fontId="16" fillId="0" borderId="0" xfId="194" applyFont="1" applyProtection="1"/>
    <xf numFmtId="0" fontId="16" fillId="0" borderId="0" xfId="194" applyFont="1" applyBorder="1" applyProtection="1"/>
    <xf numFmtId="0" fontId="33" fillId="0" borderId="0" xfId="194" applyFont="1" applyBorder="1" applyProtection="1"/>
    <xf numFmtId="0" fontId="33" fillId="0" borderId="0" xfId="194" applyFont="1" applyBorder="1" applyAlignment="1" applyProtection="1">
      <alignment horizontal="center" vertical="center"/>
    </xf>
    <xf numFmtId="0" fontId="50" fillId="0" borderId="0" xfId="194" applyFont="1" applyProtection="1"/>
    <xf numFmtId="0" fontId="50" fillId="0" borderId="0" xfId="194" applyFont="1" applyAlignment="1" applyProtection="1">
      <alignment vertical="center"/>
    </xf>
    <xf numFmtId="0" fontId="50" fillId="0" borderId="0" xfId="194" applyFont="1" applyBorder="1" applyProtection="1"/>
    <xf numFmtId="0" fontId="15" fillId="0" borderId="0" xfId="194" applyFont="1" applyAlignment="1" applyProtection="1">
      <alignment horizontal="center" vertical="center"/>
    </xf>
    <xf numFmtId="0" fontId="50" fillId="0" borderId="0" xfId="194" applyFont="1" applyAlignment="1" applyProtection="1">
      <alignment horizontal="left" vertical="center"/>
    </xf>
    <xf numFmtId="177" fontId="50" fillId="0" borderId="0" xfId="194" applyNumberFormat="1" applyFont="1" applyFill="1" applyAlignment="1" applyProtection="1">
      <alignment horizontal="left" vertical="center"/>
    </xf>
    <xf numFmtId="0" fontId="33" fillId="0" borderId="0" xfId="194" applyFont="1" applyBorder="1" applyAlignment="1" applyProtection="1">
      <alignment horizontal="center"/>
    </xf>
    <xf numFmtId="0" fontId="50" fillId="0" borderId="0" xfId="196" applyNumberFormat="1" applyFont="1" applyFill="1" applyBorder="1" applyAlignment="1" applyProtection="1">
      <alignment horizontal="left" vertical="center"/>
    </xf>
    <xf numFmtId="0" fontId="15" fillId="0" borderId="0" xfId="196" applyNumberFormat="1" applyFont="1" applyFill="1" applyBorder="1" applyAlignment="1" applyProtection="1">
      <alignment horizontal="left" vertical="center"/>
    </xf>
    <xf numFmtId="0" fontId="16" fillId="0" borderId="0" xfId="194" applyFont="1" applyAlignment="1" applyProtection="1">
      <alignment horizontal="justify" vertical="center"/>
    </xf>
    <xf numFmtId="0" fontId="50" fillId="0" borderId="0" xfId="207" applyFont="1" applyBorder="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vertical="top"/>
    </xf>
    <xf numFmtId="164" fontId="50" fillId="0" borderId="0" xfId="194" applyNumberFormat="1" applyFont="1" applyAlignment="1" applyProtection="1">
      <alignment horizontal="center" vertical="top"/>
    </xf>
    <xf numFmtId="0" fontId="50" fillId="0" borderId="0" xfId="194" applyNumberFormat="1" applyFont="1" applyBorder="1" applyAlignment="1" applyProtection="1">
      <alignment horizontal="justify"/>
    </xf>
    <xf numFmtId="4" fontId="15" fillId="0" borderId="0" xfId="194" applyNumberFormat="1" applyFont="1" applyBorder="1" applyAlignment="1" applyProtection="1">
      <alignment vertical="center"/>
    </xf>
    <xf numFmtId="0" fontId="15" fillId="0" borderId="0" xfId="194" applyFont="1" applyBorder="1" applyAlignment="1" applyProtection="1">
      <alignment horizontal="justify" vertical="center"/>
    </xf>
    <xf numFmtId="164" fontId="50" fillId="0" borderId="0" xfId="194" applyNumberFormat="1" applyFont="1" applyAlignment="1" applyProtection="1">
      <alignment horizontal="center" vertical="center"/>
    </xf>
    <xf numFmtId="0" fontId="16" fillId="0" borderId="0" xfId="194" applyFont="1" applyBorder="1" applyAlignment="1" applyProtection="1">
      <alignment vertical="center"/>
    </xf>
    <xf numFmtId="0" fontId="33" fillId="0" borderId="0" xfId="194" applyFont="1" applyBorder="1" applyAlignment="1" applyProtection="1">
      <alignment vertical="center"/>
    </xf>
    <xf numFmtId="0" fontId="50" fillId="0" borderId="0" xfId="194" applyFont="1" applyAlignment="1" applyProtection="1">
      <alignment horizontal="center" vertical="top"/>
    </xf>
    <xf numFmtId="0" fontId="33" fillId="0" borderId="0" xfId="194" applyFont="1" applyAlignment="1" applyProtection="1">
      <alignment vertical="center"/>
    </xf>
    <xf numFmtId="0" fontId="50" fillId="0" borderId="0" xfId="0" applyFont="1" applyAlignment="1" applyProtection="1">
      <alignment vertical="center"/>
    </xf>
    <xf numFmtId="0" fontId="50" fillId="0" borderId="0" xfId="0" applyFont="1" applyBorder="1" applyAlignment="1" applyProtection="1">
      <alignment horizontal="center" vertical="center" wrapText="1"/>
    </xf>
    <xf numFmtId="0" fontId="50" fillId="0" borderId="0" xfId="0" applyFont="1" applyProtection="1"/>
    <xf numFmtId="0" fontId="50" fillId="0" borderId="0" xfId="0" applyFont="1" applyAlignment="1" applyProtection="1">
      <alignment horizontal="justify" vertical="center"/>
    </xf>
    <xf numFmtId="164" fontId="50" fillId="0" borderId="0" xfId="0" applyNumberFormat="1" applyFont="1" applyAlignment="1" applyProtection="1">
      <alignment horizontal="center" vertical="center"/>
    </xf>
    <xf numFmtId="0" fontId="50" fillId="0" borderId="0" xfId="0" applyFont="1" applyAlignment="1" applyProtection="1">
      <alignment horizontal="right" vertical="center"/>
    </xf>
    <xf numFmtId="177" fontId="15" fillId="0" borderId="0" xfId="194" applyNumberFormat="1" applyFont="1" applyAlignment="1" applyProtection="1">
      <alignment vertical="center"/>
    </xf>
    <xf numFmtId="0" fontId="15" fillId="0" borderId="0" xfId="194" applyFont="1" applyAlignment="1" applyProtection="1">
      <alignment horizontal="right" vertical="center"/>
    </xf>
    <xf numFmtId="0" fontId="16" fillId="0" borderId="0" xfId="194" applyFont="1" applyAlignment="1" applyProtection="1">
      <alignment horizontal="left" vertical="center"/>
    </xf>
    <xf numFmtId="0" fontId="15" fillId="0" borderId="0" xfId="194" applyFont="1" applyAlignment="1" applyProtection="1">
      <alignment horizontal="left" vertical="center" indent="2"/>
    </xf>
    <xf numFmtId="0" fontId="15" fillId="0" borderId="0" xfId="194" applyFont="1" applyAlignment="1" applyProtection="1">
      <alignment horizontal="left" vertical="center" indent="1"/>
    </xf>
    <xf numFmtId="0" fontId="16" fillId="0" borderId="0" xfId="194" applyFont="1" applyAlignment="1" applyProtection="1">
      <alignment horizontal="left" vertical="center" indent="1"/>
    </xf>
    <xf numFmtId="0" fontId="50" fillId="0" borderId="0" xfId="0" applyFont="1" applyAlignment="1" applyProtection="1">
      <alignment horizontal="left" vertical="center" wrapText="1" indent="2"/>
    </xf>
    <xf numFmtId="0" fontId="50" fillId="0" borderId="0" xfId="0" applyFont="1" applyAlignment="1" applyProtection="1">
      <alignment vertical="center" wrapText="1"/>
    </xf>
    <xf numFmtId="177" fontId="15" fillId="0" borderId="0" xfId="0" applyNumberFormat="1" applyFont="1" applyAlignment="1" applyProtection="1">
      <alignment horizontal="left" vertical="center" indent="1"/>
    </xf>
    <xf numFmtId="0" fontId="16" fillId="0" borderId="0" xfId="0" applyFont="1" applyAlignment="1" applyProtection="1">
      <alignment vertical="center"/>
    </xf>
    <xf numFmtId="0" fontId="16" fillId="0" borderId="0" xfId="0" applyFont="1" applyAlignment="1" applyProtection="1">
      <alignment horizontal="right" vertical="center"/>
    </xf>
    <xf numFmtId="0" fontId="50" fillId="0" borderId="0" xfId="194" applyFont="1" applyBorder="1" applyAlignment="1" applyProtection="1">
      <alignment vertical="center"/>
    </xf>
    <xf numFmtId="0" fontId="16" fillId="0" borderId="0" xfId="0" applyFont="1" applyFill="1" applyAlignment="1" applyProtection="1">
      <alignment vertical="center"/>
    </xf>
    <xf numFmtId="0" fontId="50" fillId="0" borderId="0" xfId="0" applyFont="1" applyFill="1" applyAlignment="1" applyProtection="1">
      <alignment horizontal="left" vertical="center" indent="2"/>
    </xf>
    <xf numFmtId="0" fontId="15" fillId="0" borderId="0" xfId="0" applyFont="1" applyFill="1" applyAlignment="1" applyProtection="1">
      <alignment horizontal="left" vertical="center"/>
    </xf>
    <xf numFmtId="177" fontId="15" fillId="0" borderId="0" xfId="0" applyNumberFormat="1" applyFont="1" applyFill="1" applyAlignment="1" applyProtection="1">
      <alignment horizontal="left" vertical="center" indent="1"/>
    </xf>
    <xf numFmtId="0" fontId="16" fillId="0" borderId="0" xfId="0" applyFont="1" applyFill="1" applyAlignment="1" applyProtection="1">
      <alignment horizontal="right" vertical="center"/>
    </xf>
    <xf numFmtId="0" fontId="16" fillId="0" borderId="0" xfId="205" applyFont="1" applyFill="1" applyAlignment="1" applyProtection="1">
      <alignment horizontal="left" vertical="top"/>
      <protection hidden="1"/>
    </xf>
    <xf numFmtId="0" fontId="16" fillId="0" borderId="0" xfId="205" applyFont="1" applyFill="1" applyBorder="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29" fillId="0" borderId="0" xfId="206" applyFont="1" applyBorder="1" applyAlignment="1" applyProtection="1">
      <alignment horizontal="justify" vertical="center" wrapText="1"/>
      <protection hidden="1"/>
    </xf>
    <xf numFmtId="0" fontId="0" fillId="0" borderId="0" xfId="0" applyAlignment="1">
      <alignment wrapText="1"/>
    </xf>
    <xf numFmtId="164" fontId="3" fillId="0" borderId="23" xfId="0" applyNumberFormat="1" applyFont="1" applyFill="1" applyBorder="1" applyAlignment="1" applyProtection="1">
      <alignment horizontal="center" vertical="top" wrapText="1"/>
    </xf>
    <xf numFmtId="0" fontId="19" fillId="0" borderId="0" xfId="0" applyNumberFormat="1" applyFont="1" applyFill="1" applyBorder="1" applyAlignment="1" applyProtection="1">
      <alignment vertical="top"/>
    </xf>
    <xf numFmtId="39" fontId="19" fillId="0" borderId="4" xfId="11" applyNumberFormat="1" applyFont="1" applyFill="1" applyBorder="1" applyAlignment="1" applyProtection="1">
      <alignment horizontal="right" vertical="top" wrapText="1"/>
    </xf>
    <xf numFmtId="164" fontId="19" fillId="0" borderId="23" xfId="0" applyNumberFormat="1" applyFont="1" applyFill="1" applyBorder="1" applyAlignment="1" applyProtection="1">
      <alignment horizontal="right" vertical="top" wrapText="1"/>
    </xf>
    <xf numFmtId="0" fontId="55" fillId="0" borderId="0" xfId="0" applyNumberFormat="1" applyFont="1" applyFill="1" applyBorder="1" applyAlignment="1" applyProtection="1">
      <alignment vertical="top"/>
    </xf>
    <xf numFmtId="0" fontId="56" fillId="0" borderId="0" xfId="0" applyNumberFormat="1" applyFont="1" applyFill="1" applyBorder="1" applyAlignment="1" applyProtection="1">
      <alignment vertical="top"/>
    </xf>
    <xf numFmtId="164" fontId="3" fillId="0" borderId="15" xfId="0" applyNumberFormat="1" applyFont="1" applyFill="1" applyBorder="1" applyAlignment="1" applyProtection="1">
      <alignment horizontal="right" vertical="top" wrapText="1"/>
    </xf>
    <xf numFmtId="0" fontId="19" fillId="0" borderId="3" xfId="0" applyFont="1" applyFill="1" applyBorder="1" applyAlignment="1" applyProtection="1">
      <alignment horizontal="center" vertical="top" wrapText="1"/>
    </xf>
    <xf numFmtId="0" fontId="19" fillId="0" borderId="15" xfId="0" applyNumberFormat="1" applyFont="1" applyFill="1" applyBorder="1" applyAlignment="1" applyProtection="1">
      <alignment horizontal="center" vertical="top" wrapText="1"/>
    </xf>
    <xf numFmtId="0" fontId="59" fillId="4" borderId="4" xfId="0" applyNumberFormat="1" applyFont="1" applyFill="1" applyBorder="1" applyAlignment="1" applyProtection="1">
      <alignment vertical="center"/>
      <protection locked="0"/>
    </xf>
    <xf numFmtId="0" fontId="58" fillId="0" borderId="0" xfId="200" applyNumberFormat="1" applyFont="1" applyFill="1" applyBorder="1" applyAlignment="1" applyProtection="1">
      <alignment vertical="top"/>
    </xf>
    <xf numFmtId="0" fontId="19" fillId="0" borderId="0" xfId="200" applyNumberFormat="1" applyFont="1" applyFill="1" applyBorder="1" applyAlignment="1" applyProtection="1">
      <alignment vertical="top"/>
    </xf>
    <xf numFmtId="0" fontId="58" fillId="0" borderId="6" xfId="200" applyNumberFormat="1" applyFont="1" applyFill="1" applyBorder="1" applyAlignment="1" applyProtection="1">
      <alignment vertical="top"/>
    </xf>
    <xf numFmtId="0" fontId="19" fillId="0" borderId="6" xfId="200" applyNumberFormat="1" applyFont="1" applyFill="1" applyBorder="1" applyAlignment="1" applyProtection="1">
      <alignment vertical="top"/>
    </xf>
    <xf numFmtId="0" fontId="3" fillId="0" borderId="10" xfId="0" applyNumberFormat="1" applyFont="1" applyFill="1" applyBorder="1" applyAlignment="1" applyProtection="1">
      <alignment horizontal="left" vertical="top"/>
    </xf>
    <xf numFmtId="0" fontId="3" fillId="0" borderId="0" xfId="0" applyNumberFormat="1" applyFont="1" applyFill="1" applyBorder="1" applyAlignment="1" applyProtection="1">
      <alignment horizontal="left" vertical="top"/>
    </xf>
    <xf numFmtId="0" fontId="19" fillId="0" borderId="4" xfId="200" applyNumberFormat="1" applyFont="1" applyFill="1" applyBorder="1" applyAlignment="1" applyProtection="1">
      <alignment vertical="top" wrapText="1"/>
    </xf>
    <xf numFmtId="0" fontId="55" fillId="0" borderId="4" xfId="200" applyNumberFormat="1" applyFont="1" applyFill="1" applyBorder="1" applyAlignment="1" applyProtection="1">
      <alignment vertical="top" wrapText="1"/>
    </xf>
    <xf numFmtId="0" fontId="16" fillId="7" borderId="4" xfId="0" applyNumberFormat="1" applyFont="1" applyFill="1" applyBorder="1" applyAlignment="1" applyProtection="1">
      <alignment horizontal="center" vertical="center" wrapText="1"/>
    </xf>
    <xf numFmtId="0" fontId="16" fillId="0" borderId="0" xfId="0" applyNumberFormat="1" applyFont="1" applyFill="1" applyBorder="1" applyAlignment="1" applyProtection="1">
      <alignment horizontal="center" vertical="top" wrapText="1"/>
    </xf>
    <xf numFmtId="0" fontId="16" fillId="0" borderId="0" xfId="200" applyNumberFormat="1" applyFont="1" applyFill="1" applyBorder="1" applyAlignment="1" applyProtection="1">
      <alignment vertical="top"/>
    </xf>
    <xf numFmtId="0" fontId="16" fillId="0" borderId="0" xfId="200" applyNumberFormat="1" applyFont="1" applyFill="1" applyBorder="1" applyAlignment="1" applyProtection="1">
      <alignment vertical="top" wrapText="1"/>
    </xf>
    <xf numFmtId="0" fontId="16" fillId="0" borderId="0" xfId="200" applyNumberFormat="1" applyFont="1" applyFill="1" applyBorder="1" applyAlignment="1" applyProtection="1">
      <alignment vertical="center" wrapText="1"/>
    </xf>
    <xf numFmtId="164" fontId="15" fillId="0" borderId="23" xfId="0" applyNumberFormat="1" applyFont="1" applyFill="1" applyBorder="1" applyAlignment="1" applyProtection="1">
      <alignment horizontal="center" vertical="top" wrapText="1"/>
    </xf>
    <xf numFmtId="0" fontId="3" fillId="0" borderId="0" xfId="204" applyNumberFormat="1" applyFont="1" applyFill="1" applyBorder="1" applyAlignment="1" applyProtection="1">
      <alignment horizontal="center" vertical="top"/>
      <protection hidden="1"/>
    </xf>
    <xf numFmtId="0" fontId="37" fillId="0" borderId="0" xfId="204" applyNumberFormat="1" applyFont="1" applyFill="1" applyBorder="1" applyAlignment="1" applyProtection="1">
      <alignment vertical="top"/>
      <protection hidden="1"/>
    </xf>
    <xf numFmtId="0" fontId="15" fillId="0" borderId="0" xfId="0" applyFont="1" applyFill="1" applyAlignment="1" applyProtection="1">
      <alignment horizontal="center" vertical="center"/>
      <protection hidden="1"/>
    </xf>
    <xf numFmtId="0" fontId="16" fillId="0" borderId="0" xfId="204" applyFont="1" applyAlignment="1" applyProtection="1">
      <alignment vertical="top"/>
      <protection hidden="1"/>
    </xf>
    <xf numFmtId="0" fontId="16" fillId="0" borderId="0" xfId="204" applyFont="1" applyAlignment="1" applyProtection="1">
      <alignment vertical="center"/>
      <protection hidden="1"/>
    </xf>
    <xf numFmtId="0" fontId="16" fillId="0" borderId="0" xfId="204" applyFont="1" applyAlignment="1" applyProtection="1">
      <alignment vertical="center" wrapText="1"/>
      <protection hidden="1"/>
    </xf>
    <xf numFmtId="0" fontId="16" fillId="0" borderId="0" xfId="204" applyNumberFormat="1" applyFont="1" applyFill="1" applyBorder="1" applyAlignment="1" applyProtection="1">
      <alignment vertical="center"/>
      <protection hidden="1"/>
    </xf>
    <xf numFmtId="0" fontId="16" fillId="0" borderId="4" xfId="204" applyFont="1" applyBorder="1" applyAlignment="1" applyProtection="1">
      <alignment horizontal="center" vertical="top"/>
      <protection hidden="1"/>
    </xf>
    <xf numFmtId="4" fontId="16" fillId="4" borderId="4" xfId="204" applyNumberFormat="1" applyFont="1" applyFill="1" applyBorder="1" applyAlignment="1" applyProtection="1">
      <alignment horizontal="right" vertical="center"/>
      <protection locked="0"/>
    </xf>
    <xf numFmtId="10" fontId="16" fillId="4" borderId="4" xfId="204" applyNumberFormat="1" applyFont="1" applyFill="1" applyBorder="1" applyAlignment="1" applyProtection="1">
      <alignment horizontal="right" vertical="center"/>
      <protection locked="0"/>
    </xf>
    <xf numFmtId="0" fontId="54" fillId="0" borderId="0" xfId="204" applyNumberFormat="1" applyFont="1" applyFill="1" applyBorder="1" applyAlignment="1" applyProtection="1">
      <alignment vertical="top"/>
      <protection hidden="1"/>
    </xf>
    <xf numFmtId="0" fontId="16" fillId="0" borderId="11" xfId="204" applyFont="1" applyBorder="1" applyAlignment="1" applyProtection="1">
      <alignment horizontal="center" vertical="top"/>
      <protection hidden="1"/>
    </xf>
    <xf numFmtId="0" fontId="54" fillId="0" borderId="24" xfId="204" applyNumberFormat="1" applyFont="1" applyFill="1" applyBorder="1" applyAlignment="1" applyProtection="1">
      <alignment horizontal="right" vertical="top"/>
      <protection hidden="1"/>
    </xf>
    <xf numFmtId="0" fontId="15" fillId="0" borderId="12" xfId="204" applyFont="1" applyBorder="1" applyAlignment="1" applyProtection="1">
      <alignment horizontal="center" vertical="center" wrapText="1"/>
      <protection hidden="1"/>
    </xf>
    <xf numFmtId="0" fontId="16" fillId="0" borderId="18" xfId="204" applyNumberFormat="1" applyFont="1" applyFill="1" applyBorder="1" applyAlignment="1" applyProtection="1">
      <alignment horizontal="left" vertical="center" indent="3"/>
      <protection hidden="1"/>
    </xf>
    <xf numFmtId="0" fontId="54" fillId="0" borderId="22" xfId="204" applyNumberFormat="1" applyFont="1" applyFill="1" applyBorder="1" applyAlignment="1" applyProtection="1">
      <alignment vertical="top"/>
      <protection hidden="1"/>
    </xf>
    <xf numFmtId="0" fontId="16" fillId="0" borderId="22" xfId="204" applyFont="1" applyBorder="1" applyAlignment="1" applyProtection="1">
      <alignment horizontal="center" vertical="center"/>
      <protection hidden="1"/>
    </xf>
    <xf numFmtId="0" fontId="16" fillId="0" borderId="19" xfId="204" applyFont="1" applyBorder="1" applyAlignment="1" applyProtection="1">
      <alignment horizontal="right" vertical="center"/>
      <protection hidden="1"/>
    </xf>
    <xf numFmtId="4" fontId="16" fillId="4" borderId="25" xfId="204" applyNumberFormat="1" applyFont="1" applyFill="1" applyBorder="1" applyAlignment="1" applyProtection="1">
      <alignment horizontal="right" vertical="center" wrapText="1"/>
      <protection locked="0"/>
    </xf>
    <xf numFmtId="0" fontId="15" fillId="0" borderId="13" xfId="204" applyFont="1" applyBorder="1" applyAlignment="1" applyProtection="1">
      <alignment horizontal="center" vertical="center" wrapText="1"/>
      <protection hidden="1"/>
    </xf>
    <xf numFmtId="0" fontId="0" fillId="0" borderId="26" xfId="204" applyNumberFormat="1" applyFont="1" applyFill="1" applyBorder="1" applyAlignment="1" applyProtection="1">
      <alignment horizontal="left" vertical="center" indent="3"/>
      <protection hidden="1"/>
    </xf>
    <xf numFmtId="0" fontId="54" fillId="0" borderId="27" xfId="204" applyNumberFormat="1" applyFont="1" applyFill="1" applyBorder="1" applyAlignment="1" applyProtection="1">
      <alignment vertical="top"/>
      <protection hidden="1"/>
    </xf>
    <xf numFmtId="0" fontId="16" fillId="0" borderId="28" xfId="204" applyFont="1" applyBorder="1" applyAlignment="1" applyProtection="1">
      <alignment horizontal="right" vertical="center"/>
      <protection hidden="1"/>
    </xf>
    <xf numFmtId="0" fontId="15" fillId="0" borderId="0" xfId="204" applyFont="1" applyAlignment="1" applyProtection="1">
      <alignment horizontal="center" vertical="center" wrapText="1"/>
      <protection hidden="1"/>
    </xf>
    <xf numFmtId="0" fontId="16" fillId="0" borderId="22" xfId="204" applyFont="1" applyBorder="1" applyAlignment="1" applyProtection="1">
      <alignment horizontal="right" vertical="center"/>
      <protection hidden="1"/>
    </xf>
    <xf numFmtId="10" fontId="16" fillId="4" borderId="25" xfId="204" applyNumberFormat="1" applyFont="1" applyFill="1" applyBorder="1" applyAlignment="1" applyProtection="1">
      <alignment horizontal="right" vertical="center" wrapText="1"/>
      <protection locked="0"/>
    </xf>
    <xf numFmtId="0" fontId="16" fillId="0" borderId="27" xfId="204" applyFont="1" applyBorder="1" applyAlignment="1" applyProtection="1">
      <alignment horizontal="right" vertical="center"/>
      <protection hidden="1"/>
    </xf>
    <xf numFmtId="0" fontId="15" fillId="0" borderId="0" xfId="204" applyFont="1" applyBorder="1" applyAlignment="1" applyProtection="1">
      <alignment horizontal="center" vertical="center" wrapText="1"/>
      <protection hidden="1"/>
    </xf>
    <xf numFmtId="0" fontId="16" fillId="0" borderId="0" xfId="204" applyNumberFormat="1" applyFont="1" applyFill="1" applyBorder="1" applyAlignment="1" applyProtection="1">
      <alignment horizontal="left" vertical="center" indent="6"/>
      <protection hidden="1"/>
    </xf>
    <xf numFmtId="0" fontId="16" fillId="0" borderId="0" xfId="204" applyFont="1" applyBorder="1" applyAlignment="1" applyProtection="1">
      <alignment horizontal="justify" vertical="center"/>
      <protection hidden="1"/>
    </xf>
    <xf numFmtId="0" fontId="16" fillId="0" borderId="0" xfId="204" applyNumberFormat="1" applyFont="1" applyFill="1" applyBorder="1" applyAlignment="1" applyProtection="1">
      <alignment vertical="center" wrapText="1"/>
      <protection hidden="1"/>
    </xf>
    <xf numFmtId="0" fontId="16" fillId="0" borderId="0" xfId="0" applyFont="1" applyAlignment="1" applyProtection="1">
      <alignment vertical="center"/>
      <protection hidden="1"/>
    </xf>
    <xf numFmtId="0" fontId="0" fillId="0" borderId="0" xfId="0" applyProtection="1">
      <protection hidden="1"/>
    </xf>
    <xf numFmtId="0" fontId="16" fillId="0" borderId="0" xfId="0" applyFont="1" applyAlignment="1" applyProtection="1">
      <alignment horizontal="justify" vertical="center"/>
      <protection hidden="1"/>
    </xf>
    <xf numFmtId="0" fontId="16" fillId="0" borderId="0" xfId="195" applyFont="1" applyAlignment="1" applyProtection="1">
      <alignment vertical="center"/>
      <protection hidden="1"/>
    </xf>
    <xf numFmtId="164" fontId="16" fillId="0" borderId="0" xfId="0" applyNumberFormat="1" applyFont="1" applyAlignment="1" applyProtection="1">
      <alignment horizontal="center" vertical="center"/>
      <protection hidden="1"/>
    </xf>
    <xf numFmtId="0" fontId="16" fillId="0" borderId="0" xfId="0" applyFont="1" applyAlignment="1" applyProtection="1">
      <alignment horizontal="right" vertical="center"/>
      <protection hidden="1"/>
    </xf>
    <xf numFmtId="0" fontId="18" fillId="0" borderId="0" xfId="195" applyProtection="1">
      <protection hidden="1"/>
    </xf>
    <xf numFmtId="177" fontId="15" fillId="0" borderId="0" xfId="195" applyNumberFormat="1" applyFont="1" applyAlignment="1" applyProtection="1">
      <alignment vertical="center"/>
      <protection hidden="1"/>
    </xf>
    <xf numFmtId="0" fontId="15" fillId="0" borderId="0" xfId="195" applyFont="1" applyAlignment="1" applyProtection="1">
      <alignment horizontal="right" vertical="center"/>
      <protection hidden="1"/>
    </xf>
    <xf numFmtId="0" fontId="15" fillId="0" borderId="0" xfId="195" applyFont="1" applyAlignment="1" applyProtection="1">
      <alignment horizontal="left" vertical="center" indent="2"/>
      <protection hidden="1"/>
    </xf>
    <xf numFmtId="0" fontId="16" fillId="0" borderId="0" xfId="195" applyFont="1" applyAlignment="1" applyProtection="1">
      <alignment horizontal="left" vertical="center" indent="1"/>
      <protection hidden="1"/>
    </xf>
    <xf numFmtId="0" fontId="0" fillId="0" borderId="0" xfId="0" applyAlignment="1" applyProtection="1">
      <alignment horizontal="center" vertical="center" wrapText="1"/>
      <protection hidden="1"/>
    </xf>
    <xf numFmtId="0" fontId="0" fillId="0" borderId="0" xfId="0" applyAlignment="1" applyProtection="1">
      <alignment vertical="center" wrapText="1"/>
      <protection hidden="1"/>
    </xf>
    <xf numFmtId="0" fontId="15" fillId="0" borderId="4" xfId="0" applyFont="1" applyBorder="1" applyAlignment="1" applyProtection="1">
      <alignment horizontal="center" vertical="center" wrapText="1"/>
      <protection hidden="1"/>
    </xf>
    <xf numFmtId="0" fontId="15" fillId="0" borderId="4" xfId="0" applyFont="1" applyBorder="1" applyAlignment="1" applyProtection="1">
      <alignment vertical="center" wrapText="1"/>
      <protection hidden="1"/>
    </xf>
    <xf numFmtId="0" fontId="15" fillId="0" borderId="4" xfId="0" quotePrefix="1" applyFon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4" borderId="4" xfId="0" applyFill="1" applyBorder="1" applyAlignment="1" applyProtection="1">
      <alignment vertical="center"/>
      <protection locked="0"/>
    </xf>
    <xf numFmtId="2" fontId="0" fillId="4" borderId="4" xfId="0" applyNumberFormat="1" applyFill="1" applyBorder="1" applyAlignment="1" applyProtection="1">
      <alignment vertical="center"/>
      <protection locked="0"/>
    </xf>
    <xf numFmtId="10" fontId="0" fillId="4" borderId="4" xfId="0" applyNumberFormat="1" applyFill="1" applyBorder="1" applyAlignment="1" applyProtection="1">
      <alignment vertical="center"/>
      <protection locked="0"/>
    </xf>
    <xf numFmtId="0" fontId="0" fillId="0" borderId="4" xfId="0" applyBorder="1" applyAlignment="1" applyProtection="1">
      <alignment vertical="center"/>
      <protection hidden="1"/>
    </xf>
    <xf numFmtId="0" fontId="15" fillId="0" borderId="4" xfId="0" applyFont="1" applyBorder="1" applyAlignment="1" applyProtection="1">
      <alignment horizontal="center" vertical="center"/>
      <protection hidden="1"/>
    </xf>
    <xf numFmtId="0" fontId="15" fillId="0" borderId="4" xfId="0" applyFont="1" applyBorder="1" applyAlignment="1" applyProtection="1">
      <alignment vertical="center"/>
      <protection hidden="1"/>
    </xf>
    <xf numFmtId="0" fontId="15" fillId="0" borderId="0" xfId="0" applyFont="1" applyProtection="1">
      <protection hidden="1"/>
    </xf>
    <xf numFmtId="0" fontId="0" fillId="0" borderId="0" xfId="0" applyAlignment="1" applyProtection="1">
      <alignment horizontal="center" vertical="center"/>
      <protection hidden="1"/>
    </xf>
    <xf numFmtId="0" fontId="0" fillId="0" borderId="0" xfId="0" applyAlignment="1" applyProtection="1">
      <alignment vertical="center"/>
      <protection hidden="1"/>
    </xf>
    <xf numFmtId="0" fontId="15" fillId="0" borderId="0" xfId="0" quotePrefix="1" applyFont="1" applyAlignment="1" applyProtection="1">
      <alignment horizontal="center" vertical="center"/>
      <protection hidden="1"/>
    </xf>
    <xf numFmtId="2" fontId="15" fillId="0" borderId="0" xfId="206" applyNumberFormat="1" applyFont="1" applyFill="1" applyBorder="1" applyAlignment="1" applyProtection="1">
      <alignment vertical="center"/>
      <protection hidden="1"/>
    </xf>
    <xf numFmtId="0" fontId="50" fillId="0" borderId="0" xfId="206" applyFont="1" applyFill="1" applyBorder="1" applyAlignment="1" applyProtection="1">
      <alignment horizontal="left" vertical="center" wrapText="1"/>
      <protection hidden="1"/>
    </xf>
    <xf numFmtId="0" fontId="0" fillId="0" borderId="0" xfId="205" applyFont="1" applyAlignment="1" applyProtection="1">
      <alignment vertical="center"/>
      <protection hidden="1"/>
    </xf>
    <xf numFmtId="0" fontId="15" fillId="0" borderId="0" xfId="200" applyNumberFormat="1" applyFont="1" applyFill="1" applyBorder="1" applyAlignment="1" applyProtection="1">
      <alignment vertical="center"/>
      <protection hidden="1"/>
    </xf>
    <xf numFmtId="0" fontId="15" fillId="0" borderId="4" xfId="0" applyFont="1" applyBorder="1" applyAlignment="1">
      <alignment horizontal="left" vertical="top" wrapText="1"/>
    </xf>
    <xf numFmtId="0" fontId="4" fillId="0" borderId="4" xfId="0" applyNumberFormat="1" applyFont="1" applyFill="1" applyBorder="1" applyAlignment="1" applyProtection="1">
      <alignment vertical="top"/>
    </xf>
    <xf numFmtId="2" fontId="0" fillId="0" borderId="4" xfId="200" applyNumberFormat="1" applyFont="1" applyFill="1" applyBorder="1" applyAlignment="1" applyProtection="1">
      <alignment horizontal="right" vertical="top"/>
    </xf>
    <xf numFmtId="0" fontId="4" fillId="0" borderId="4" xfId="0" applyNumberFormat="1" applyFont="1" applyFill="1" applyBorder="1" applyAlignment="1" applyProtection="1">
      <alignment vertical="top"/>
      <protection locked="0"/>
    </xf>
    <xf numFmtId="0" fontId="5" fillId="0" borderId="4" xfId="0" applyNumberFormat="1" applyFont="1" applyFill="1" applyBorder="1" applyAlignment="1" applyProtection="1">
      <alignment horizontal="center" vertical="top" wrapText="1"/>
    </xf>
    <xf numFmtId="0" fontId="4" fillId="0" borderId="4" xfId="0" applyNumberFormat="1" applyFont="1" applyFill="1" applyBorder="1" applyAlignment="1" applyProtection="1">
      <alignment horizontal="right" vertical="top" wrapText="1"/>
    </xf>
    <xf numFmtId="0" fontId="4" fillId="0" borderId="4" xfId="0" applyNumberFormat="1" applyFont="1" applyFill="1" applyBorder="1" applyAlignment="1" applyProtection="1">
      <alignment horizontal="center" vertical="top"/>
    </xf>
    <xf numFmtId="3" fontId="4" fillId="0" borderId="4" xfId="11" applyNumberFormat="1" applyFont="1" applyFill="1" applyBorder="1" applyAlignment="1" applyProtection="1">
      <alignment horizontal="center" vertical="top"/>
    </xf>
    <xf numFmtId="0" fontId="4" fillId="6" borderId="4" xfId="0" applyNumberFormat="1" applyFont="1" applyFill="1" applyBorder="1" applyAlignment="1" applyProtection="1">
      <alignment horizontal="center" vertical="top" wrapText="1"/>
    </xf>
    <xf numFmtId="0" fontId="4" fillId="6" borderId="4" xfId="206" applyFont="1" applyFill="1" applyBorder="1" applyAlignment="1" applyProtection="1">
      <alignment vertical="top" wrapText="1"/>
    </xf>
    <xf numFmtId="0" fontId="15" fillId="6" borderId="4" xfId="0" applyNumberFormat="1" applyFont="1" applyFill="1" applyBorder="1" applyAlignment="1" applyProtection="1">
      <alignment horizontal="left" vertical="top" wrapText="1"/>
    </xf>
    <xf numFmtId="2" fontId="15" fillId="6" borderId="4" xfId="0" applyNumberFormat="1" applyFont="1" applyFill="1" applyBorder="1" applyAlignment="1" applyProtection="1">
      <alignment horizontal="right" vertical="top" wrapText="1"/>
    </xf>
    <xf numFmtId="0" fontId="15" fillId="6" borderId="4" xfId="0" applyFont="1" applyFill="1" applyBorder="1" applyAlignment="1" applyProtection="1">
      <alignment horizontal="left" vertical="top" wrapText="1"/>
    </xf>
    <xf numFmtId="4" fontId="15" fillId="6" borderId="4" xfId="11" applyNumberFormat="1" applyFont="1" applyFill="1" applyBorder="1" applyAlignment="1" applyProtection="1">
      <alignment vertical="top" wrapText="1"/>
    </xf>
    <xf numFmtId="0" fontId="0" fillId="0" borderId="0" xfId="0" applyFont="1" applyBorder="1" applyAlignment="1" applyProtection="1">
      <alignment vertical="center"/>
      <protection hidden="1"/>
    </xf>
    <xf numFmtId="4" fontId="19" fillId="0" borderId="4" xfId="0" applyNumberFormat="1" applyFont="1" applyFill="1" applyBorder="1" applyAlignment="1" applyProtection="1">
      <alignment vertical="top" wrapText="1"/>
    </xf>
    <xf numFmtId="1" fontId="0" fillId="4" borderId="4" xfId="0" applyNumberFormat="1" applyFill="1" applyBorder="1" applyAlignment="1" applyProtection="1">
      <alignment vertical="center"/>
    </xf>
    <xf numFmtId="169" fontId="57" fillId="0" borderId="4" xfId="0" applyNumberFormat="1" applyFont="1" applyBorder="1" applyAlignment="1">
      <alignment horizontal="center" vertical="top" wrapText="1"/>
    </xf>
    <xf numFmtId="0" fontId="60" fillId="0" borderId="0" xfId="197" applyFont="1" applyAlignment="1" applyProtection="1">
      <alignment horizontal="center" vertical="center"/>
      <protection hidden="1"/>
    </xf>
    <xf numFmtId="177" fontId="0" fillId="4" borderId="11" xfId="197" applyNumberFormat="1" applyFont="1" applyFill="1" applyBorder="1" applyAlignment="1" applyProtection="1">
      <alignment horizontal="center" vertical="center"/>
      <protection locked="0"/>
    </xf>
    <xf numFmtId="0" fontId="61" fillId="0" borderId="0" xfId="205" applyFont="1" applyAlignment="1" applyProtection="1">
      <alignment vertical="top"/>
      <protection hidden="1"/>
    </xf>
    <xf numFmtId="0" fontId="50" fillId="4" borderId="0" xfId="0" applyFont="1" applyFill="1" applyAlignment="1" applyProtection="1">
      <alignment vertical="center"/>
      <protection locked="0"/>
    </xf>
    <xf numFmtId="0" fontId="64" fillId="0" borderId="0" xfId="205" applyFont="1" applyAlignment="1" applyProtection="1">
      <alignment vertical="top"/>
      <protection hidden="1"/>
    </xf>
    <xf numFmtId="0" fontId="68" fillId="0" borderId="0" xfId="0" applyNumberFormat="1" applyFont="1" applyFill="1" applyBorder="1" applyAlignment="1" applyProtection="1">
      <alignment vertical="top"/>
    </xf>
    <xf numFmtId="0" fontId="69" fillId="0" borderId="0" xfId="204" applyNumberFormat="1" applyFont="1" applyFill="1" applyBorder="1" applyAlignment="1" applyProtection="1">
      <alignment horizontal="center" vertical="top"/>
      <protection hidden="1"/>
    </xf>
    <xf numFmtId="0" fontId="70" fillId="0" borderId="0" xfId="204" applyNumberFormat="1" applyFont="1" applyFill="1" applyBorder="1" applyAlignment="1" applyProtection="1">
      <alignment horizontal="center" vertical="top"/>
      <protection hidden="1"/>
    </xf>
    <xf numFmtId="0" fontId="71" fillId="0" borderId="0" xfId="204" applyNumberFormat="1" applyFont="1" applyFill="1" applyBorder="1" applyAlignment="1" applyProtection="1">
      <alignment vertical="top"/>
      <protection hidden="1"/>
    </xf>
    <xf numFmtId="0" fontId="72" fillId="0" borderId="0" xfId="204" applyNumberFormat="1" applyFont="1" applyFill="1" applyBorder="1" applyAlignment="1" applyProtection="1">
      <alignment vertical="top"/>
      <protection hidden="1"/>
    </xf>
    <xf numFmtId="0" fontId="67" fillId="0" borderId="0" xfId="204" applyNumberFormat="1" applyFont="1" applyFill="1" applyBorder="1" applyAlignment="1" applyProtection="1">
      <alignment vertical="top"/>
      <protection hidden="1"/>
    </xf>
    <xf numFmtId="0" fontId="73" fillId="0" borderId="0" xfId="204" applyNumberFormat="1" applyFont="1" applyFill="1" applyBorder="1" applyAlignment="1" applyProtection="1">
      <alignment vertical="top"/>
      <protection hidden="1"/>
    </xf>
    <xf numFmtId="0" fontId="16" fillId="0" borderId="0" xfId="204" applyFont="1" applyBorder="1" applyAlignment="1" applyProtection="1">
      <alignment horizontal="center" vertical="center"/>
      <protection hidden="1"/>
    </xf>
    <xf numFmtId="1" fontId="16" fillId="0" borderId="0" xfId="210" applyNumberFormat="1" applyFont="1" applyBorder="1" applyAlignment="1" applyProtection="1">
      <alignmen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0" fontId="37" fillId="0" borderId="0" xfId="210" applyProtection="1">
      <protection hidden="1"/>
    </xf>
    <xf numFmtId="4" fontId="15" fillId="0" borderId="0" xfId="210" applyNumberFormat="1" applyFont="1" applyBorder="1" applyAlignment="1" applyProtection="1">
      <alignment horizontal="center" vertical="center" wrapText="1"/>
      <protection hidden="1"/>
    </xf>
    <xf numFmtId="0" fontId="18" fillId="0" borderId="0" xfId="210" applyFont="1" applyProtection="1">
      <protection hidden="1"/>
    </xf>
    <xf numFmtId="1" fontId="15" fillId="0" borderId="4" xfId="210" applyNumberFormat="1" applyFont="1" applyBorder="1" applyAlignment="1" applyProtection="1">
      <alignment vertical="center" wrapText="1"/>
      <protection hidden="1"/>
    </xf>
    <xf numFmtId="4" fontId="15" fillId="0" borderId="4" xfId="210"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0" fontId="18" fillId="0" borderId="0" xfId="210" applyFont="1" applyAlignment="1" applyProtection="1">
      <alignment vertical="center"/>
      <protection hidden="1"/>
    </xf>
    <xf numFmtId="1" fontId="16" fillId="0" borderId="4" xfId="210" applyNumberFormat="1" applyFont="1" applyBorder="1" applyAlignment="1" applyProtection="1">
      <alignment horizontal="center" vertical="center" wrapText="1"/>
      <protection hidden="1"/>
    </xf>
    <xf numFmtId="0" fontId="15" fillId="0" borderId="14" xfId="210" applyFont="1" applyBorder="1" applyAlignment="1" applyProtection="1">
      <alignment vertical="center" wrapText="1"/>
      <protection hidden="1"/>
    </xf>
    <xf numFmtId="0" fontId="15" fillId="0" borderId="15" xfId="210" applyFont="1" applyBorder="1" applyAlignment="1" applyProtection="1">
      <alignment vertical="center" wrapText="1"/>
      <protection hidden="1"/>
    </xf>
    <xf numFmtId="4" fontId="16" fillId="0" borderId="4" xfId="210" applyNumberFormat="1" applyFont="1" applyFill="1" applyBorder="1" applyAlignment="1" applyProtection="1">
      <alignment vertical="center" wrapText="1"/>
      <protection hidden="1"/>
    </xf>
    <xf numFmtId="4" fontId="15" fillId="0" borderId="14" xfId="210" applyNumberFormat="1" applyFont="1" applyBorder="1" applyAlignment="1" applyProtection="1">
      <alignment vertical="center" wrapText="1"/>
      <protection hidden="1"/>
    </xf>
    <xf numFmtId="4" fontId="16" fillId="0" borderId="15" xfId="210" applyNumberFormat="1" applyFont="1" applyBorder="1" applyAlignment="1" applyProtection="1">
      <alignment vertical="center" wrapText="1"/>
      <protection hidden="1"/>
    </xf>
    <xf numFmtId="3" fontId="18" fillId="0" borderId="0" xfId="210" applyNumberFormat="1" applyFont="1" applyProtection="1">
      <protection hidden="1"/>
    </xf>
    <xf numFmtId="4" fontId="16" fillId="0" borderId="4" xfId="210" applyNumberFormat="1" applyFont="1" applyFill="1" applyBorder="1" applyAlignment="1" applyProtection="1">
      <alignment horizontal="right" vertical="center" wrapText="1"/>
      <protection hidden="1"/>
    </xf>
    <xf numFmtId="4" fontId="16" fillId="0" borderId="4" xfId="210" applyNumberFormat="1" applyFont="1" applyBorder="1" applyAlignment="1" applyProtection="1">
      <alignment horizontal="right" vertical="center" wrapText="1"/>
      <protection hidden="1"/>
    </xf>
    <xf numFmtId="4" fontId="15" fillId="0" borderId="4" xfId="210" applyNumberFormat="1" applyFont="1" applyBorder="1" applyAlignment="1" applyProtection="1">
      <alignment vertical="center" wrapText="1"/>
      <protection hidden="1"/>
    </xf>
    <xf numFmtId="4" fontId="15" fillId="0" borderId="15" xfId="210" applyNumberFormat="1" applyFont="1" applyBorder="1" applyAlignment="1" applyProtection="1">
      <alignment vertical="center" wrapText="1"/>
      <protection hidden="1"/>
    </xf>
    <xf numFmtId="0" fontId="15" fillId="2" borderId="14" xfId="210" applyFont="1" applyFill="1" applyBorder="1" applyAlignment="1" applyProtection="1">
      <alignment vertical="center" wrapText="1"/>
      <protection hidden="1"/>
    </xf>
    <xf numFmtId="0" fontId="16" fillId="0" borderId="15" xfId="210" applyFont="1" applyBorder="1" applyAlignment="1" applyProtection="1">
      <alignment vertical="center" wrapText="1"/>
      <protection hidden="1"/>
    </xf>
    <xf numFmtId="4" fontId="16" fillId="0" borderId="4" xfId="210" applyNumberFormat="1" applyFont="1" applyBorder="1" applyAlignment="1" applyProtection="1">
      <alignment vertical="center" wrapText="1"/>
      <protection hidden="1"/>
    </xf>
    <xf numFmtId="4" fontId="16" fillId="0" borderId="14" xfId="210" applyNumberFormat="1" applyFont="1" applyBorder="1" applyAlignment="1" applyProtection="1">
      <alignment vertical="center" wrapText="1"/>
      <protection hidden="1"/>
    </xf>
    <xf numFmtId="2" fontId="18" fillId="0" borderId="0" xfId="210" applyNumberFormat="1" applyFont="1" applyProtection="1">
      <protection hidden="1"/>
    </xf>
    <xf numFmtId="178" fontId="18" fillId="0" borderId="0" xfId="210" applyNumberFormat="1" applyFont="1" applyProtection="1">
      <protection hidden="1"/>
    </xf>
    <xf numFmtId="0" fontId="16" fillId="0" borderId="15" xfId="210" applyFont="1" applyFill="1" applyBorder="1" applyAlignment="1" applyProtection="1">
      <alignment horizontal="center" vertical="center" wrapText="1"/>
      <protection hidden="1"/>
    </xf>
    <xf numFmtId="3" fontId="16" fillId="0" borderId="4" xfId="210" applyNumberFormat="1" applyFont="1" applyFill="1" applyBorder="1" applyAlignment="1" applyProtection="1">
      <alignment horizontal="right" vertical="center" wrapText="1"/>
      <protection hidden="1"/>
    </xf>
    <xf numFmtId="3" fontId="16" fillId="0" borderId="14" xfId="210" applyNumberFormat="1" applyFont="1" applyFill="1" applyBorder="1" applyAlignment="1" applyProtection="1">
      <alignment horizontal="right" vertical="center" wrapText="1"/>
      <protection hidden="1"/>
    </xf>
    <xf numFmtId="3" fontId="15" fillId="0" borderId="14" xfId="210" applyNumberFormat="1" applyFont="1" applyBorder="1" applyAlignment="1" applyProtection="1">
      <alignment horizontal="right" vertical="center" wrapText="1"/>
      <protection hidden="1"/>
    </xf>
    <xf numFmtId="4" fontId="15" fillId="0" borderId="15" xfId="38" applyNumberFormat="1" applyFont="1" applyBorder="1" applyAlignment="1" applyProtection="1">
      <alignment horizontal="right" vertical="center" wrapText="1"/>
      <protection hidden="1"/>
    </xf>
    <xf numFmtId="3" fontId="15" fillId="0" borderId="4" xfId="38" applyNumberFormat="1" applyFont="1" applyBorder="1" applyAlignment="1" applyProtection="1">
      <alignment horizontal="right" vertical="center" wrapText="1"/>
      <protection hidden="1"/>
    </xf>
    <xf numFmtId="4" fontId="15" fillId="0" borderId="14" xfId="38" applyNumberFormat="1" applyFont="1" applyBorder="1" applyAlignment="1" applyProtection="1">
      <alignment horizontal="right" vertical="center" wrapText="1"/>
      <protection hidden="1"/>
    </xf>
    <xf numFmtId="4" fontId="15" fillId="0" borderId="14" xfId="210" applyNumberFormat="1" applyFont="1" applyBorder="1" applyAlignment="1" applyProtection="1">
      <alignment horizontal="center" vertical="center" wrapText="1"/>
      <protection hidden="1"/>
    </xf>
    <xf numFmtId="4" fontId="15" fillId="0" borderId="15" xfId="210" applyNumberFormat="1" applyFont="1" applyBorder="1" applyAlignment="1" applyProtection="1">
      <alignment horizontal="right" vertical="center" wrapText="1"/>
      <protection hidden="1"/>
    </xf>
    <xf numFmtId="1" fontId="16" fillId="0" borderId="29" xfId="210" applyNumberFormat="1" applyFont="1" applyBorder="1" applyAlignment="1" applyProtection="1">
      <alignment horizontal="center" vertical="center" wrapText="1"/>
      <protection hidden="1"/>
    </xf>
    <xf numFmtId="0" fontId="15" fillId="0" borderId="10" xfId="210" applyFont="1" applyBorder="1" applyAlignment="1" applyProtection="1">
      <alignment vertical="center" wrapText="1"/>
      <protection hidden="1"/>
    </xf>
    <xf numFmtId="4" fontId="16" fillId="0" borderId="10" xfId="210" applyNumberFormat="1" applyFont="1" applyBorder="1" applyAlignment="1" applyProtection="1">
      <alignment vertical="center" wrapText="1"/>
      <protection hidden="1"/>
    </xf>
    <xf numFmtId="4" fontId="15" fillId="0" borderId="10" xfId="210" applyNumberFormat="1" applyFont="1" applyBorder="1" applyAlignment="1" applyProtection="1">
      <alignment vertical="center" wrapText="1"/>
      <protection hidden="1"/>
    </xf>
    <xf numFmtId="4" fontId="16" fillId="0" borderId="30" xfId="210" applyNumberFormat="1" applyFont="1" applyBorder="1" applyAlignment="1" applyProtection="1">
      <alignment vertical="center" wrapText="1"/>
      <protection hidden="1"/>
    </xf>
    <xf numFmtId="0" fontId="18" fillId="0" borderId="0" xfId="210" applyFont="1" applyBorder="1" applyProtection="1">
      <protection hidden="1"/>
    </xf>
    <xf numFmtId="1" fontId="15" fillId="0" borderId="6" xfId="210" applyNumberFormat="1" applyFont="1" applyBorder="1" applyAlignment="1" applyProtection="1">
      <alignment horizontal="center" vertical="center" wrapText="1"/>
      <protection hidden="1"/>
    </xf>
    <xf numFmtId="0" fontId="16" fillId="0" borderId="0" xfId="210" applyFont="1" applyFill="1" applyBorder="1" applyAlignment="1" applyProtection="1">
      <alignment horizontal="justify" vertical="center" wrapText="1"/>
      <protection hidden="1"/>
    </xf>
    <xf numFmtId="2" fontId="0" fillId="0" borderId="6" xfId="210" applyNumberFormat="1" applyFont="1" applyBorder="1" applyAlignment="1" applyProtection="1">
      <alignment horizontal="left" vertical="center" wrapText="1" indent="3"/>
      <protection hidden="1"/>
    </xf>
    <xf numFmtId="0" fontId="0" fillId="0" borderId="0" xfId="210" applyFont="1" applyFill="1" applyBorder="1" applyAlignment="1" applyProtection="1">
      <alignment vertical="center" wrapText="1"/>
      <protection hidden="1"/>
    </xf>
    <xf numFmtId="2" fontId="16" fillId="0" borderId="0" xfId="210" applyNumberFormat="1" applyFont="1" applyFill="1" applyBorder="1" applyAlignment="1" applyProtection="1">
      <alignment horizontal="left" vertical="center" wrapText="1"/>
      <protection hidden="1"/>
    </xf>
    <xf numFmtId="0" fontId="0" fillId="0" borderId="0" xfId="210" applyFont="1" applyFill="1" applyBorder="1" applyAlignment="1" applyProtection="1">
      <alignment horizontal="justify" vertical="center" wrapText="1"/>
      <protection hidden="1"/>
    </xf>
    <xf numFmtId="3" fontId="16" fillId="0" borderId="7" xfId="210" applyNumberFormat="1" applyFont="1" applyFill="1" applyBorder="1" applyAlignment="1" applyProtection="1">
      <alignment horizontal="right" vertical="center" wrapText="1"/>
      <protection hidden="1"/>
    </xf>
    <xf numFmtId="10" fontId="16" fillId="0" borderId="0" xfId="210" applyNumberFormat="1" applyFont="1" applyFill="1" applyBorder="1" applyAlignment="1" applyProtection="1">
      <alignment horizontal="left" vertical="center" wrapText="1"/>
      <protection hidden="1"/>
    </xf>
    <xf numFmtId="4" fontId="16" fillId="0" borderId="7" xfId="210" applyNumberFormat="1" applyFont="1" applyFill="1" applyBorder="1" applyAlignment="1" applyProtection="1">
      <alignment horizontal="right" vertical="center" wrapText="1"/>
      <protection hidden="1"/>
    </xf>
    <xf numFmtId="1" fontId="15" fillId="0" borderId="6" xfId="210" applyNumberFormat="1" applyFont="1" applyFill="1" applyBorder="1" applyAlignment="1" applyProtection="1">
      <alignment horizontal="center" vertical="top" wrapText="1"/>
      <protection hidden="1"/>
    </xf>
    <xf numFmtId="0" fontId="37" fillId="0" borderId="0" xfId="210" applyFill="1" applyProtection="1">
      <protection hidden="1"/>
    </xf>
    <xf numFmtId="1" fontId="16" fillId="0" borderId="6" xfId="210" applyNumberFormat="1" applyFont="1" applyBorder="1" applyAlignment="1" applyProtection="1">
      <alignment horizontal="left" vertical="center" wrapText="1" indent="3"/>
      <protection hidden="1"/>
    </xf>
    <xf numFmtId="0" fontId="16" fillId="0" borderId="0" xfId="210" applyFont="1" applyFill="1" applyBorder="1" applyAlignment="1" applyProtection="1">
      <alignment vertical="center" wrapText="1"/>
      <protection hidden="1"/>
    </xf>
    <xf numFmtId="10" fontId="15" fillId="7" borderId="0" xfId="210" applyNumberFormat="1" applyFont="1" applyFill="1" applyBorder="1" applyAlignment="1" applyProtection="1">
      <alignment vertical="center" wrapText="1"/>
      <protection locked="0" hidden="1"/>
    </xf>
    <xf numFmtId="1" fontId="0" fillId="0" borderId="6" xfId="210" applyNumberFormat="1" applyFont="1" applyBorder="1" applyAlignment="1" applyProtection="1">
      <alignment horizontal="left" vertical="center" wrapText="1" indent="3"/>
      <protection hidden="1"/>
    </xf>
    <xf numFmtId="2" fontId="15" fillId="0" borderId="0" xfId="210" applyNumberFormat="1" applyFont="1" applyFill="1" applyBorder="1" applyAlignment="1" applyProtection="1">
      <alignment vertical="center" wrapText="1"/>
      <protection hidden="1"/>
    </xf>
    <xf numFmtId="4" fontId="16" fillId="7" borderId="7" xfId="210" applyNumberFormat="1" applyFont="1" applyFill="1" applyBorder="1" applyAlignment="1" applyProtection="1">
      <alignment horizontal="right" vertical="center" wrapText="1"/>
      <protection locked="0" hidden="1"/>
    </xf>
    <xf numFmtId="3" fontId="16" fillId="7" borderId="7" xfId="210" applyNumberFormat="1" applyFont="1" applyFill="1" applyBorder="1" applyAlignment="1" applyProtection="1">
      <alignment horizontal="right" vertical="center" wrapText="1"/>
      <protection locked="0" hidden="1"/>
    </xf>
    <xf numFmtId="4" fontId="16" fillId="0" borderId="7" xfId="210" applyNumberFormat="1" applyFont="1" applyFill="1" applyBorder="1" applyAlignment="1" applyProtection="1">
      <alignment horizontal="justify" vertical="center" wrapText="1"/>
      <protection hidden="1"/>
    </xf>
    <xf numFmtId="1" fontId="0" fillId="0" borderId="0" xfId="210" applyNumberFormat="1" applyFont="1" applyAlignment="1" applyProtection="1">
      <alignment vertical="center" wrapText="1"/>
      <protection hidden="1"/>
    </xf>
    <xf numFmtId="1" fontId="16" fillId="0" borderId="0" xfId="210" applyNumberFormat="1" applyFont="1" applyAlignment="1" applyProtection="1">
      <alignment vertical="center" wrapText="1"/>
      <protection hidden="1"/>
    </xf>
    <xf numFmtId="4" fontId="16" fillId="0" borderId="0" xfId="210" applyNumberFormat="1" applyFont="1" applyAlignment="1" applyProtection="1">
      <alignment vertical="center" wrapText="1"/>
      <protection hidden="1"/>
    </xf>
    <xf numFmtId="1" fontId="63" fillId="0" borderId="8" xfId="210" applyNumberFormat="1" applyFont="1" applyBorder="1" applyAlignment="1" applyProtection="1">
      <alignment vertical="center" wrapText="1"/>
      <protection hidden="1"/>
    </xf>
    <xf numFmtId="1" fontId="16" fillId="0" borderId="5" xfId="210" applyNumberFormat="1" applyFont="1" applyBorder="1" applyAlignment="1" applyProtection="1">
      <alignment vertical="center" wrapText="1"/>
      <protection hidden="1"/>
    </xf>
    <xf numFmtId="1" fontId="16" fillId="0" borderId="9" xfId="210" applyNumberFormat="1" applyFont="1" applyBorder="1" applyAlignment="1" applyProtection="1">
      <alignment vertical="center" wrapText="1"/>
      <protection hidden="1"/>
    </xf>
    <xf numFmtId="4" fontId="16" fillId="0" borderId="8" xfId="210" applyNumberFormat="1" applyFont="1" applyBorder="1" applyAlignment="1" applyProtection="1">
      <alignment vertical="center" wrapText="1"/>
      <protection hidden="1"/>
    </xf>
    <xf numFmtId="4" fontId="16" fillId="0" borderId="9" xfId="210" applyNumberFormat="1" applyFont="1" applyBorder="1" applyAlignment="1" applyProtection="1">
      <alignment vertical="center" wrapText="1"/>
      <protection hidden="1"/>
    </xf>
    <xf numFmtId="4" fontId="15" fillId="0" borderId="11" xfId="210" applyNumberFormat="1" applyFont="1" applyBorder="1" applyAlignment="1" applyProtection="1">
      <alignment horizontal="center" vertical="center" wrapText="1"/>
      <protection hidden="1"/>
    </xf>
    <xf numFmtId="4" fontId="16" fillId="0" borderId="13" xfId="210" applyNumberFormat="1" applyFont="1" applyBorder="1" applyAlignment="1" applyProtection="1">
      <alignment vertical="center" wrapText="1"/>
      <protection hidden="1"/>
    </xf>
    <xf numFmtId="0" fontId="65" fillId="0" borderId="0" xfId="0" applyNumberFormat="1" applyFont="1" applyFill="1" applyBorder="1" applyAlignment="1" applyProtection="1">
      <alignment vertical="center"/>
      <protection hidden="1"/>
    </xf>
    <xf numFmtId="0" fontId="66" fillId="0" borderId="0" xfId="0" applyFont="1" applyFill="1" applyProtection="1">
      <protection hidden="1"/>
    </xf>
    <xf numFmtId="0" fontId="65" fillId="0" borderId="0" xfId="0" applyFont="1" applyFill="1" applyAlignment="1" applyProtection="1">
      <alignment vertical="center"/>
      <protection hidden="1"/>
    </xf>
    <xf numFmtId="0" fontId="0" fillId="0" borderId="13" xfId="205" applyFont="1" applyBorder="1" applyAlignment="1" applyProtection="1">
      <alignment horizontal="justify" vertical="top" wrapText="1"/>
      <protection hidden="1"/>
    </xf>
    <xf numFmtId="0" fontId="80" fillId="0" borderId="0" xfId="204" applyNumberFormat="1" applyFont="1" applyFill="1" applyBorder="1" applyAlignment="1" applyProtection="1">
      <alignment horizontal="center" vertical="center"/>
      <protection hidden="1"/>
    </xf>
    <xf numFmtId="0" fontId="80" fillId="0" borderId="0" xfId="204" applyNumberFormat="1" applyFont="1" applyFill="1" applyBorder="1" applyAlignment="1" applyProtection="1">
      <alignment horizontal="center" vertical="top"/>
      <protection hidden="1"/>
    </xf>
    <xf numFmtId="0" fontId="79"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center"/>
      <protection hidden="1"/>
    </xf>
    <xf numFmtId="0" fontId="81" fillId="0" borderId="0" xfId="204" applyNumberFormat="1" applyFont="1" applyFill="1" applyBorder="1" applyAlignment="1" applyProtection="1">
      <alignment vertical="top"/>
      <protection hidden="1"/>
    </xf>
    <xf numFmtId="0" fontId="82" fillId="0" borderId="0"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vertical="top" wrapText="1"/>
      <protection hidden="1"/>
    </xf>
    <xf numFmtId="2" fontId="81"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center"/>
      <protection hidden="1"/>
    </xf>
    <xf numFmtId="10" fontId="81" fillId="0" borderId="0" xfId="204" applyNumberFormat="1" applyFont="1" applyFill="1" applyBorder="1" applyAlignment="1" applyProtection="1">
      <alignment vertical="top"/>
      <protection hidden="1"/>
    </xf>
    <xf numFmtId="0" fontId="79" fillId="0" borderId="0" xfId="204" applyNumberFormat="1" applyFont="1" applyFill="1" applyBorder="1" applyAlignment="1" applyProtection="1">
      <alignment vertical="top"/>
      <protection hidden="1"/>
    </xf>
    <xf numFmtId="0" fontId="83" fillId="0" borderId="0" xfId="204" applyNumberFormat="1" applyFont="1" applyFill="1" applyBorder="1" applyAlignment="1" applyProtection="1">
      <alignment vertical="top"/>
      <protection hidden="1"/>
    </xf>
    <xf numFmtId="2" fontId="79" fillId="0" borderId="0" xfId="204" applyNumberFormat="1" applyFont="1" applyFill="1" applyBorder="1" applyAlignment="1" applyProtection="1">
      <alignment vertical="center"/>
      <protection hidden="1"/>
    </xf>
    <xf numFmtId="180" fontId="79" fillId="0" borderId="0" xfId="204" applyNumberFormat="1" applyFont="1" applyFill="1" applyBorder="1" applyAlignment="1" applyProtection="1">
      <alignment vertical="top"/>
      <protection hidden="1"/>
    </xf>
    <xf numFmtId="0" fontId="84" fillId="0" borderId="0" xfId="204" applyNumberFormat="1" applyFont="1" applyFill="1" applyBorder="1" applyAlignment="1" applyProtection="1">
      <alignment horizontal="left" vertical="center" indent="3"/>
      <protection hidden="1"/>
    </xf>
    <xf numFmtId="10" fontId="79" fillId="0" borderId="0" xfId="204" applyNumberFormat="1" applyFont="1" applyFill="1" applyBorder="1" applyAlignment="1" applyProtection="1">
      <alignment vertical="top"/>
      <protection hidden="1"/>
    </xf>
    <xf numFmtId="0" fontId="4" fillId="0" borderId="0" xfId="200" applyNumberFormat="1" applyFont="1" applyFill="1" applyBorder="1" applyAlignment="1" applyProtection="1">
      <alignment vertical="top"/>
    </xf>
    <xf numFmtId="0" fontId="62" fillId="0" borderId="0" xfId="200" applyNumberFormat="1" applyFont="1" applyFill="1" applyBorder="1" applyAlignment="1" applyProtection="1">
      <alignment vertical="top"/>
    </xf>
    <xf numFmtId="164" fontId="39" fillId="0" borderId="0" xfId="0" applyNumberFormat="1" applyFont="1" applyFill="1" applyBorder="1" applyAlignment="1" applyProtection="1">
      <alignment horizontal="center" vertical="top"/>
    </xf>
    <xf numFmtId="0" fontId="18" fillId="0" borderId="4" xfId="205" quotePrefix="1" applyFont="1" applyBorder="1" applyAlignment="1" applyProtection="1">
      <alignment horizontal="left" vertical="center"/>
      <protection hidden="1"/>
    </xf>
    <xf numFmtId="0" fontId="0" fillId="0" borderId="0" xfId="0" quotePrefix="1" applyAlignment="1">
      <alignment horizontal="left"/>
    </xf>
    <xf numFmtId="0" fontId="55" fillId="0" borderId="0" xfId="0" applyFont="1" applyAlignment="1" applyProtection="1">
      <alignment horizontal="right" vertical="top"/>
    </xf>
    <xf numFmtId="0" fontId="16" fillId="0" borderId="8" xfId="197" applyFont="1" applyBorder="1" applyAlignment="1" applyProtection="1">
      <alignment vertical="center" wrapText="1"/>
      <protection hidden="1"/>
    </xf>
    <xf numFmtId="0" fontId="16" fillId="0" borderId="31" xfId="197" applyFont="1" applyBorder="1" applyAlignment="1" applyProtection="1">
      <alignment vertical="center" wrapText="1"/>
      <protection hidden="1"/>
    </xf>
    <xf numFmtId="0" fontId="16" fillId="0" borderId="5" xfId="197" applyFont="1" applyBorder="1" applyAlignment="1" applyProtection="1">
      <alignment vertical="center" wrapText="1"/>
      <protection hidden="1"/>
    </xf>
    <xf numFmtId="0" fontId="16" fillId="0" borderId="32" xfId="197" applyFont="1" applyBorder="1" applyAlignment="1" applyProtection="1">
      <alignment vertical="center" wrapText="1"/>
      <protection hidden="1"/>
    </xf>
    <xf numFmtId="0" fontId="4" fillId="0" borderId="0" xfId="0" applyNumberFormat="1" applyFont="1" applyFill="1" applyBorder="1" applyAlignment="1" applyProtection="1">
      <alignment horizontal="center" vertical="top"/>
    </xf>
    <xf numFmtId="0" fontId="55" fillId="2" borderId="4" xfId="199" applyNumberFormat="1" applyFont="1" applyFill="1" applyBorder="1" applyAlignment="1" applyProtection="1">
      <alignment horizontal="center" vertical="top" wrapText="1"/>
    </xf>
    <xf numFmtId="0" fontId="55" fillId="2" borderId="4" xfId="199" applyNumberFormat="1" applyFont="1" applyFill="1" applyBorder="1" applyAlignment="1" applyProtection="1">
      <alignment vertical="top" wrapText="1"/>
    </xf>
    <xf numFmtId="0" fontId="4" fillId="8" borderId="0" xfId="200" applyNumberFormat="1" applyFont="1" applyFill="1" applyBorder="1" applyAlignment="1" applyProtection="1">
      <alignment vertical="top"/>
    </xf>
    <xf numFmtId="0" fontId="62" fillId="8" borderId="0" xfId="200" applyNumberFormat="1" applyFont="1" applyFill="1" applyBorder="1" applyAlignment="1" applyProtection="1">
      <alignment vertical="top"/>
    </xf>
    <xf numFmtId="164" fontId="5" fillId="0" borderId="0" xfId="0" applyNumberFormat="1" applyFont="1" applyFill="1" applyBorder="1" applyAlignment="1" applyProtection="1">
      <alignment horizontal="center" vertical="top"/>
    </xf>
    <xf numFmtId="0" fontId="87" fillId="0" borderId="0" xfId="0" applyFont="1" applyAlignment="1" applyProtection="1">
      <alignment vertical="top" wrapText="1"/>
      <protection hidden="1"/>
    </xf>
    <xf numFmtId="0" fontId="85" fillId="11" borderId="15" xfId="0" applyNumberFormat="1" applyFont="1" applyFill="1" applyBorder="1" applyAlignment="1" applyProtection="1">
      <alignment horizontal="center" vertical="top" wrapText="1"/>
    </xf>
    <xf numFmtId="0" fontId="4" fillId="0" borderId="4" xfId="214" applyFont="1" applyFill="1" applyBorder="1" applyAlignment="1">
      <alignment horizontal="justify" vertical="top" wrapText="1"/>
    </xf>
    <xf numFmtId="0" fontId="5" fillId="0" borderId="5" xfId="0" applyNumberFormat="1" applyFont="1" applyFill="1" applyBorder="1" applyAlignment="1" applyProtection="1">
      <alignment horizontal="left" vertical="top"/>
    </xf>
    <xf numFmtId="0" fontId="5" fillId="0" borderId="5" xfId="0" applyNumberFormat="1" applyFont="1" applyFill="1" applyBorder="1" applyAlignment="1" applyProtection="1">
      <alignment horizontal="justify" vertical="top"/>
    </xf>
    <xf numFmtId="0" fontId="5" fillId="0" borderId="5" xfId="0" applyNumberFormat="1" applyFont="1" applyFill="1" applyBorder="1" applyAlignment="1" applyProtection="1">
      <alignment horizontal="center" vertical="top"/>
    </xf>
    <xf numFmtId="0" fontId="5" fillId="0" borderId="5" xfId="0" applyNumberFormat="1" applyFont="1" applyFill="1" applyBorder="1" applyAlignment="1" applyProtection="1">
      <alignment vertical="top"/>
    </xf>
    <xf numFmtId="0" fontId="39" fillId="0" borderId="0" xfId="0" applyFont="1" applyAlignment="1" applyProtection="1">
      <alignment vertical="top"/>
    </xf>
    <xf numFmtId="0" fontId="4" fillId="0" borderId="0" xfId="0" applyFont="1" applyAlignment="1" applyProtection="1">
      <alignment vertical="top"/>
    </xf>
    <xf numFmtId="0" fontId="39" fillId="0" borderId="0" xfId="0" applyFont="1" applyBorder="1" applyAlignment="1" applyProtection="1">
      <alignment vertical="top"/>
    </xf>
    <xf numFmtId="0" fontId="4" fillId="0" borderId="0" xfId="0" applyNumberFormat="1" applyFont="1" applyFill="1" applyBorder="1" applyAlignment="1" applyProtection="1">
      <alignment horizontal="justify" vertical="top"/>
    </xf>
    <xf numFmtId="0" fontId="4" fillId="0" borderId="0" xfId="0" applyNumberFormat="1" applyFont="1" applyFill="1" applyBorder="1" applyAlignment="1" applyProtection="1">
      <alignment vertical="top"/>
    </xf>
    <xf numFmtId="0" fontId="39" fillId="0" borderId="0" xfId="0" applyNumberFormat="1" applyFont="1" applyFill="1" applyBorder="1" applyAlignment="1" applyProtection="1">
      <alignment vertical="top"/>
    </xf>
    <xf numFmtId="0" fontId="39" fillId="0" borderId="0" xfId="0" applyFont="1" applyBorder="1" applyAlignment="1" applyProtection="1">
      <alignment horizontal="left" vertical="top"/>
    </xf>
    <xf numFmtId="0" fontId="39" fillId="0" borderId="0" xfId="0" applyFont="1" applyBorder="1" applyAlignment="1" applyProtection="1">
      <alignment horizontal="center" vertical="top"/>
    </xf>
    <xf numFmtId="0" fontId="4" fillId="0" borderId="0" xfId="200" applyNumberFormat="1" applyFont="1" applyFill="1" applyBorder="1" applyAlignment="1" applyProtection="1">
      <alignment horizontal="center" vertical="top"/>
    </xf>
    <xf numFmtId="0" fontId="4" fillId="0" borderId="0" xfId="200" applyNumberFormat="1" applyFont="1" applyFill="1" applyBorder="1" applyAlignment="1" applyProtection="1">
      <alignment horizontal="justify" vertical="top" wrapText="1"/>
    </xf>
    <xf numFmtId="0" fontId="4" fillId="0" borderId="0" xfId="206" applyFont="1" applyAlignment="1" applyProtection="1">
      <alignment horizontal="justify" vertical="top"/>
      <protection hidden="1"/>
    </xf>
    <xf numFmtId="0" fontId="4" fillId="0" borderId="0" xfId="206" applyFont="1" applyBorder="1" applyAlignment="1" applyProtection="1">
      <alignment horizontal="left" vertical="top"/>
      <protection hidden="1"/>
    </xf>
    <xf numFmtId="0" fontId="39" fillId="0" borderId="0" xfId="0" applyFont="1" applyBorder="1" applyAlignment="1" applyProtection="1">
      <alignment vertical="top"/>
      <protection hidden="1"/>
    </xf>
    <xf numFmtId="0" fontId="5" fillId="0" borderId="0" xfId="0" applyNumberFormat="1" applyFont="1" applyFill="1" applyBorder="1" applyAlignment="1" applyProtection="1">
      <alignment horizontal="center" vertical="top"/>
    </xf>
    <xf numFmtId="14" fontId="4" fillId="0" borderId="0" xfId="0" applyNumberFormat="1" applyFont="1" applyFill="1" applyBorder="1" applyAlignment="1" applyProtection="1">
      <alignment horizontal="center" vertical="top"/>
    </xf>
    <xf numFmtId="0" fontId="5" fillId="0" borderId="0" xfId="0" applyFont="1" applyAlignment="1" applyProtection="1">
      <alignment horizontal="center" vertical="top"/>
    </xf>
    <xf numFmtId="0" fontId="5" fillId="0" borderId="0" xfId="0" applyFont="1" applyFill="1" applyBorder="1" applyAlignment="1" applyProtection="1">
      <alignment vertical="top"/>
    </xf>
    <xf numFmtId="0" fontId="39" fillId="0" borderId="0" xfId="0" applyNumberFormat="1" applyFont="1" applyFill="1" applyBorder="1" applyAlignment="1" applyProtection="1">
      <alignment horizontal="center" vertical="top"/>
    </xf>
    <xf numFmtId="0" fontId="39" fillId="0" borderId="0" xfId="0" applyNumberFormat="1" applyFont="1" applyFill="1" applyBorder="1" applyAlignment="1" applyProtection="1">
      <alignment horizontal="justify" vertical="top"/>
    </xf>
    <xf numFmtId="177" fontId="5" fillId="0" borderId="0" xfId="0" applyNumberFormat="1" applyFont="1" applyFill="1" applyBorder="1" applyAlignment="1" applyProtection="1">
      <alignment horizontal="justify" vertical="top"/>
      <protection hidden="1"/>
    </xf>
    <xf numFmtId="0" fontId="4" fillId="0" borderId="0" xfId="200" applyNumberFormat="1" applyFont="1" applyFill="1" applyBorder="1" applyAlignment="1" applyProtection="1">
      <alignment horizontal="center" vertical="top"/>
      <protection hidden="1"/>
    </xf>
    <xf numFmtId="0" fontId="4" fillId="0" borderId="0" xfId="200" applyNumberFormat="1" applyFont="1" applyFill="1" applyBorder="1" applyAlignment="1" applyProtection="1">
      <alignment horizontal="justify" vertical="top" wrapText="1"/>
      <protection hidden="1"/>
    </xf>
    <xf numFmtId="0" fontId="4" fillId="0" borderId="0" xfId="200" applyNumberFormat="1" applyFont="1" applyFill="1" applyBorder="1" applyAlignment="1" applyProtection="1">
      <alignment vertical="top"/>
      <protection hidden="1"/>
    </xf>
    <xf numFmtId="164" fontId="4" fillId="0" borderId="4" xfId="0" applyNumberFormat="1" applyFont="1" applyFill="1" applyBorder="1" applyAlignment="1" applyProtection="1">
      <alignment horizontal="center" vertical="top" wrapText="1"/>
    </xf>
    <xf numFmtId="164" fontId="5" fillId="0" borderId="5" xfId="0" applyNumberFormat="1" applyFont="1" applyFill="1" applyBorder="1" applyAlignment="1" applyProtection="1">
      <alignment horizontal="left" vertical="top"/>
    </xf>
    <xf numFmtId="164" fontId="4" fillId="0" borderId="0" xfId="0" applyNumberFormat="1" applyFont="1" applyFill="1" applyBorder="1" applyAlignment="1" applyProtection="1">
      <alignment horizontal="center" vertical="top"/>
    </xf>
    <xf numFmtId="10" fontId="39" fillId="0" borderId="0" xfId="0" applyNumberFormat="1" applyFont="1" applyFill="1" applyBorder="1" applyAlignment="1" applyProtection="1">
      <alignment horizontal="center" vertical="top"/>
    </xf>
    <xf numFmtId="10" fontId="39" fillId="0" borderId="0" xfId="0" applyNumberFormat="1" applyFont="1" applyBorder="1" applyAlignment="1" applyProtection="1">
      <alignment horizontal="center" vertical="top"/>
    </xf>
    <xf numFmtId="164" fontId="4" fillId="0" borderId="0" xfId="200" applyNumberFormat="1" applyFont="1" applyFill="1" applyBorder="1" applyAlignment="1" applyProtection="1">
      <alignment horizontal="center" vertical="top"/>
    </xf>
    <xf numFmtId="164" fontId="5" fillId="0" borderId="0" xfId="206" applyNumberFormat="1" applyFont="1" applyAlignment="1" applyProtection="1">
      <alignment horizontal="left" vertical="top"/>
      <protection hidden="1"/>
    </xf>
    <xf numFmtId="0" fontId="5" fillId="0" borderId="0" xfId="200" applyNumberFormat="1" applyFont="1" applyFill="1" applyBorder="1" applyAlignment="1" applyProtection="1">
      <alignment vertical="top" wrapText="1"/>
    </xf>
    <xf numFmtId="164" fontId="5" fillId="0" borderId="0" xfId="206" applyNumberFormat="1" applyFont="1" applyFill="1" applyAlignment="1" applyProtection="1">
      <alignment horizontal="left" vertical="top"/>
      <protection hidden="1"/>
    </xf>
    <xf numFmtId="0" fontId="4" fillId="0" borderId="0" xfId="206" applyFont="1" applyFill="1" applyBorder="1" applyAlignment="1" applyProtection="1">
      <alignment vertical="top"/>
    </xf>
    <xf numFmtId="164" fontId="4" fillId="0" borderId="0" xfId="206" applyNumberFormat="1" applyFont="1" applyFill="1" applyAlignment="1" applyProtection="1">
      <alignment horizontal="left" vertical="top"/>
      <protection hidden="1"/>
    </xf>
    <xf numFmtId="164" fontId="4" fillId="0" borderId="0" xfId="206" applyNumberFormat="1" applyFont="1" applyFill="1" applyAlignment="1" applyProtection="1">
      <alignment horizontal="center" vertical="top"/>
      <protection hidden="1"/>
    </xf>
    <xf numFmtId="0" fontId="4" fillId="0" borderId="0" xfId="206" applyFont="1" applyFill="1" applyBorder="1" applyAlignment="1" applyProtection="1">
      <alignment horizontal="justify" vertical="top"/>
    </xf>
    <xf numFmtId="0" fontId="4" fillId="0" borderId="0" xfId="206" applyFont="1" applyFill="1" applyBorder="1" applyAlignment="1" applyProtection="1">
      <alignment horizontal="center" vertical="top"/>
    </xf>
    <xf numFmtId="0" fontId="62" fillId="0" borderId="0" xfId="0" applyFont="1" applyAlignment="1" applyProtection="1">
      <alignment vertical="top"/>
    </xf>
    <xf numFmtId="0" fontId="44" fillId="0" borderId="0" xfId="0" applyFont="1" applyBorder="1" applyAlignment="1" applyProtection="1">
      <alignment horizontal="center" vertical="top"/>
    </xf>
    <xf numFmtId="0" fontId="44" fillId="0" borderId="0" xfId="200" applyNumberFormat="1" applyFont="1" applyFill="1" applyBorder="1" applyAlignment="1" applyProtection="1">
      <alignment horizontal="center" vertical="top" wrapText="1"/>
      <protection hidden="1"/>
    </xf>
    <xf numFmtId="0" fontId="4" fillId="0" borderId="4" xfId="201" applyNumberFormat="1" applyFont="1" applyFill="1" applyBorder="1" applyAlignment="1" applyProtection="1">
      <alignment horizontal="center" vertical="top"/>
    </xf>
    <xf numFmtId="2" fontId="4" fillId="0" borderId="4" xfId="200" applyNumberFormat="1" applyFont="1" applyFill="1" applyBorder="1" applyAlignment="1" applyProtection="1">
      <alignment horizontal="right" vertical="top"/>
    </xf>
    <xf numFmtId="0" fontId="4" fillId="0" borderId="4" xfId="201" applyNumberFormat="1" applyFont="1" applyFill="1" applyBorder="1" applyAlignment="1" applyProtection="1">
      <alignment horizontal="justify" vertical="top" wrapText="1"/>
    </xf>
    <xf numFmtId="178" fontId="4" fillId="0" borderId="4" xfId="70" applyNumberFormat="1" applyFont="1" applyBorder="1" applyAlignment="1">
      <alignment horizontal="center" vertical="top" wrapText="1"/>
    </xf>
    <xf numFmtId="1" fontId="4" fillId="0" borderId="4" xfId="200" applyNumberFormat="1" applyFont="1" applyFill="1" applyBorder="1" applyAlignment="1" applyProtection="1">
      <alignment horizontal="right" vertical="top"/>
      <protection locked="0"/>
    </xf>
    <xf numFmtId="0" fontId="4" fillId="0" borderId="4" xfId="214" applyFont="1" applyFill="1" applyBorder="1" applyAlignment="1">
      <alignment horizontal="center" vertical="top" wrapText="1"/>
    </xf>
    <xf numFmtId="2" fontId="4" fillId="0" borderId="0" xfId="200" applyNumberFormat="1" applyFont="1" applyFill="1" applyBorder="1" applyAlignment="1" applyProtection="1">
      <alignment horizontal="right" vertical="top"/>
    </xf>
    <xf numFmtId="164" fontId="5" fillId="0" borderId="0" xfId="212"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justify" vertical="top" wrapText="1"/>
      <protection hidden="1"/>
    </xf>
    <xf numFmtId="178" fontId="4" fillId="0" borderId="0" xfId="11" applyNumberFormat="1" applyFont="1" applyFill="1" applyBorder="1" applyAlignment="1" applyProtection="1">
      <alignment horizontal="center" vertical="top" wrapText="1"/>
      <protection hidden="1"/>
    </xf>
    <xf numFmtId="0" fontId="4" fillId="0" borderId="0" xfId="202" applyNumberFormat="1" applyFont="1" applyFill="1" applyBorder="1" applyAlignment="1" applyProtection="1">
      <alignment horizontal="center" vertical="top"/>
      <protection hidden="1"/>
    </xf>
    <xf numFmtId="2" fontId="4" fillId="0" borderId="0" xfId="200" applyNumberFormat="1" applyFont="1" applyFill="1" applyBorder="1" applyAlignment="1" applyProtection="1">
      <alignment horizontal="right" vertical="top"/>
      <protection hidden="1"/>
    </xf>
    <xf numFmtId="0" fontId="39" fillId="0" borderId="0" xfId="0" applyFont="1" applyFill="1" applyBorder="1" applyAlignment="1" applyProtection="1">
      <alignment vertical="top"/>
      <protection hidden="1"/>
    </xf>
    <xf numFmtId="2" fontId="39" fillId="0" borderId="0" xfId="200" applyNumberFormat="1" applyFont="1" applyFill="1" applyBorder="1" applyAlignment="1" applyProtection="1">
      <alignment horizontal="right" vertical="top"/>
      <protection hidden="1"/>
    </xf>
    <xf numFmtId="4" fontId="39" fillId="0" borderId="0" xfId="200" applyNumberFormat="1" applyFont="1" applyFill="1" applyBorder="1" applyAlignment="1" applyProtection="1">
      <alignment vertical="top"/>
      <protection hidden="1"/>
    </xf>
    <xf numFmtId="2" fontId="44" fillId="0" borderId="0" xfId="200" applyNumberFormat="1" applyFont="1" applyFill="1" applyBorder="1" applyAlignment="1" applyProtection="1">
      <alignment horizontal="right" vertical="top"/>
      <protection hidden="1"/>
    </xf>
    <xf numFmtId="2" fontId="39" fillId="0" borderId="0" xfId="0" applyNumberFormat="1" applyFont="1" applyBorder="1" applyAlignment="1" applyProtection="1">
      <alignment vertical="top"/>
      <protection hidden="1"/>
    </xf>
    <xf numFmtId="164" fontId="39" fillId="0" borderId="0" xfId="200" applyNumberFormat="1" applyFont="1" applyFill="1" applyBorder="1" applyAlignment="1" applyProtection="1">
      <alignment horizontal="center" vertical="top"/>
      <protection hidden="1"/>
    </xf>
    <xf numFmtId="0" fontId="39" fillId="0" borderId="0" xfId="0" applyFont="1" applyBorder="1" applyAlignment="1" applyProtection="1">
      <alignment horizontal="justify" vertical="top" wrapText="1"/>
      <protection hidden="1"/>
    </xf>
    <xf numFmtId="0" fontId="39" fillId="0" borderId="0" xfId="200" applyNumberFormat="1" applyFont="1" applyFill="1" applyBorder="1" applyAlignment="1" applyProtection="1">
      <alignment horizontal="center" vertical="top"/>
      <protection hidden="1"/>
    </xf>
    <xf numFmtId="0" fontId="44" fillId="0" borderId="0" xfId="200" applyNumberFormat="1" applyFont="1" applyFill="1" applyBorder="1" applyAlignment="1" applyProtection="1">
      <alignment horizontal="justify" vertical="top" wrapText="1"/>
      <protection hidden="1"/>
    </xf>
    <xf numFmtId="164" fontId="4" fillId="0" borderId="0" xfId="200" applyNumberFormat="1" applyFont="1" applyFill="1" applyBorder="1" applyAlignment="1" applyProtection="1">
      <alignment horizontal="center" vertical="top"/>
      <protection hidden="1"/>
    </xf>
    <xf numFmtId="164"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horizontal="justify" vertical="top"/>
      <protection hidden="1"/>
    </xf>
    <xf numFmtId="0" fontId="5" fillId="0" borderId="0" xfId="0" applyNumberFormat="1" applyFont="1" applyFill="1" applyBorder="1" applyAlignment="1" applyProtection="1">
      <alignment horizontal="center" vertical="top"/>
      <protection hidden="1"/>
    </xf>
    <xf numFmtId="0" fontId="5" fillId="0" borderId="0" xfId="0" applyNumberFormat="1" applyFont="1" applyFill="1" applyBorder="1" applyAlignment="1" applyProtection="1">
      <alignment vertical="top"/>
      <protection hidden="1"/>
    </xf>
    <xf numFmtId="4" fontId="15" fillId="0" borderId="11" xfId="205" applyNumberFormat="1" applyFont="1" applyFill="1" applyBorder="1" applyAlignment="1" applyProtection="1">
      <alignment horizontal="right" vertical="top"/>
      <protection hidden="1"/>
    </xf>
    <xf numFmtId="9" fontId="4" fillId="0" borderId="4" xfId="0" applyNumberFormat="1" applyFont="1" applyFill="1" applyBorder="1" applyAlignment="1" applyProtection="1">
      <alignment horizontal="center" vertical="top" wrapText="1"/>
    </xf>
    <xf numFmtId="0" fontId="5" fillId="11" borderId="13" xfId="0" applyNumberFormat="1" applyFont="1" applyFill="1" applyBorder="1" applyAlignment="1" applyProtection="1">
      <alignment horizontal="center" vertical="top" wrapText="1"/>
    </xf>
    <xf numFmtId="0" fontId="4" fillId="0" borderId="0" xfId="0" applyFont="1" applyFill="1" applyBorder="1" applyAlignment="1">
      <alignment vertical="top" wrapText="1"/>
    </xf>
    <xf numFmtId="0" fontId="5" fillId="0" borderId="0" xfId="206" applyNumberFormat="1" applyFont="1" applyAlignment="1" applyProtection="1">
      <alignment horizontal="left" vertical="top"/>
      <protection hidden="1"/>
    </xf>
    <xf numFmtId="0" fontId="5"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left" vertical="top"/>
      <protection hidden="1"/>
    </xf>
    <xf numFmtId="0" fontId="4" fillId="0" borderId="0" xfId="206" applyNumberFormat="1" applyFont="1" applyFill="1" applyAlignment="1" applyProtection="1">
      <alignment horizontal="center" vertical="top"/>
      <protection hidden="1"/>
    </xf>
    <xf numFmtId="0" fontId="5" fillId="0" borderId="0" xfId="212" applyNumberFormat="1" applyFont="1" applyFill="1" applyBorder="1" applyAlignment="1" applyProtection="1">
      <alignment horizontal="center" vertical="top" wrapText="1"/>
      <protection hidden="1"/>
    </xf>
    <xf numFmtId="1" fontId="5" fillId="0" borderId="5" xfId="0" applyNumberFormat="1" applyFont="1" applyFill="1" applyBorder="1" applyAlignment="1" applyProtection="1">
      <alignment horizontal="center" vertical="center"/>
    </xf>
    <xf numFmtId="1" fontId="4" fillId="0" borderId="0" xfId="0" applyNumberFormat="1" applyFont="1" applyFill="1" applyBorder="1" applyAlignment="1" applyProtection="1">
      <alignment horizontal="center" vertical="center"/>
    </xf>
    <xf numFmtId="1" fontId="4" fillId="0" borderId="0" xfId="200" applyNumberFormat="1" applyFont="1" applyFill="1" applyBorder="1" applyAlignment="1" applyProtection="1">
      <alignment horizontal="center" vertical="center"/>
    </xf>
    <xf numFmtId="1" fontId="5" fillId="0" borderId="0" xfId="206" applyNumberFormat="1" applyFont="1" applyAlignment="1" applyProtection="1">
      <alignment horizontal="center" vertical="center"/>
      <protection hidden="1"/>
    </xf>
    <xf numFmtId="1" fontId="5" fillId="0" borderId="0" xfId="200" applyNumberFormat="1" applyFont="1" applyFill="1" applyBorder="1" applyAlignment="1" applyProtection="1">
      <alignment horizontal="center" vertical="center" wrapText="1"/>
    </xf>
    <xf numFmtId="1" fontId="5" fillId="0" borderId="0" xfId="206" applyNumberFormat="1" applyFont="1" applyFill="1" applyAlignment="1" applyProtection="1">
      <alignment horizontal="center" vertical="center"/>
      <protection hidden="1"/>
    </xf>
    <xf numFmtId="1" fontId="4" fillId="0" borderId="0" xfId="206" applyNumberFormat="1" applyFont="1" applyFill="1" applyAlignment="1" applyProtection="1">
      <alignment horizontal="center" vertical="center"/>
      <protection hidden="1"/>
    </xf>
    <xf numFmtId="1" fontId="39" fillId="0" borderId="0" xfId="0" applyNumberFormat="1" applyFont="1" applyFill="1" applyBorder="1" applyAlignment="1" applyProtection="1">
      <alignment horizontal="center" vertical="center"/>
    </xf>
    <xf numFmtId="1" fontId="5" fillId="0" borderId="0" xfId="0" applyNumberFormat="1" applyFont="1" applyFill="1" applyBorder="1" applyAlignment="1" applyProtection="1">
      <alignment horizontal="center" vertical="center"/>
    </xf>
    <xf numFmtId="1" fontId="5" fillId="0" borderId="0" xfId="212" applyNumberFormat="1" applyFont="1" applyFill="1" applyBorder="1" applyAlignment="1" applyProtection="1">
      <alignment horizontal="center" vertical="center" wrapText="1"/>
      <protection hidden="1"/>
    </xf>
    <xf numFmtId="1" fontId="39" fillId="0" borderId="0" xfId="200" applyNumberFormat="1" applyFont="1" applyFill="1" applyBorder="1" applyAlignment="1" applyProtection="1">
      <alignment horizontal="center" vertical="center"/>
      <protection hidden="1"/>
    </xf>
    <xf numFmtId="1" fontId="4" fillId="0" borderId="0" xfId="200" applyNumberFormat="1" applyFont="1" applyFill="1" applyBorder="1" applyAlignment="1" applyProtection="1">
      <alignment horizontal="center" vertical="center"/>
      <protection hidden="1"/>
    </xf>
    <xf numFmtId="1" fontId="5" fillId="0" borderId="0" xfId="0" applyNumberFormat="1" applyFont="1" applyFill="1" applyBorder="1" applyAlignment="1" applyProtection="1">
      <alignment horizontal="center" vertical="center"/>
      <protection hidden="1"/>
    </xf>
    <xf numFmtId="0" fontId="39" fillId="0" borderId="0" xfId="0" applyFont="1" applyAlignment="1" applyProtection="1">
      <alignment vertical="center"/>
    </xf>
    <xf numFmtId="0" fontId="62" fillId="0" borderId="0" xfId="0" applyFont="1" applyAlignment="1" applyProtection="1">
      <alignment vertical="center"/>
    </xf>
    <xf numFmtId="0" fontId="39" fillId="0" borderId="0" xfId="0" applyFont="1" applyBorder="1" applyAlignment="1" applyProtection="1">
      <alignment vertical="center"/>
    </xf>
    <xf numFmtId="0" fontId="44" fillId="0" borderId="0" xfId="0" applyNumberFormat="1" applyFont="1" applyFill="1" applyBorder="1" applyAlignment="1" applyProtection="1">
      <alignment horizontal="center" vertical="center"/>
      <protection hidden="1"/>
    </xf>
    <xf numFmtId="0" fontId="39" fillId="0" borderId="0" xfId="0" applyFont="1" applyBorder="1" applyAlignment="1" applyProtection="1">
      <alignment horizontal="center" vertical="center"/>
    </xf>
    <xf numFmtId="0" fontId="4" fillId="0" borderId="0" xfId="0" applyFont="1" applyAlignment="1" applyProtection="1">
      <alignment vertical="center"/>
    </xf>
    <xf numFmtId="0" fontId="4" fillId="0" borderId="0" xfId="206" applyFont="1" applyBorder="1" applyAlignment="1" applyProtection="1">
      <alignment vertical="top"/>
      <protection hidden="1"/>
    </xf>
    <xf numFmtId="1" fontId="4" fillId="0" borderId="13" xfId="200" applyNumberFormat="1" applyFont="1" applyFill="1" applyBorder="1" applyAlignment="1" applyProtection="1">
      <alignment horizontal="center" vertical="top"/>
      <protection locked="0" hidden="1"/>
    </xf>
    <xf numFmtId="2" fontId="4" fillId="0" borderId="0" xfId="0" applyNumberFormat="1" applyFont="1" applyFill="1" applyBorder="1" applyAlignment="1" applyProtection="1">
      <alignment vertical="top"/>
    </xf>
    <xf numFmtId="10" fontId="4" fillId="0" borderId="13" xfId="200" applyNumberFormat="1" applyFont="1" applyFill="1" applyBorder="1" applyAlignment="1" applyProtection="1">
      <alignment horizontal="center" vertical="top"/>
      <protection locked="0" hidden="1"/>
    </xf>
    <xf numFmtId="1" fontId="4" fillId="0" borderId="4" xfId="200" applyNumberFormat="1" applyFont="1" applyFill="1" applyBorder="1" applyAlignment="1" applyProtection="1">
      <alignment horizontal="center" vertical="top"/>
      <protection locked="0"/>
    </xf>
    <xf numFmtId="9" fontId="15" fillId="4" borderId="29" xfId="205" applyNumberFormat="1" applyFont="1" applyFill="1" applyBorder="1" applyAlignment="1" applyProtection="1">
      <alignment vertical="center"/>
      <protection locked="0"/>
    </xf>
    <xf numFmtId="9" fontId="15" fillId="4" borderId="30" xfId="205" applyNumberFormat="1" applyFont="1" applyFill="1" applyBorder="1" applyAlignment="1" applyProtection="1">
      <alignment vertical="center"/>
      <protection locked="0"/>
    </xf>
    <xf numFmtId="0" fontId="15" fillId="4" borderId="29" xfId="205" applyFont="1" applyFill="1" applyBorder="1" applyAlignment="1" applyProtection="1">
      <alignment vertical="center"/>
      <protection locked="0"/>
    </xf>
    <xf numFmtId="0" fontId="15" fillId="4" borderId="30" xfId="205" applyFont="1" applyFill="1" applyBorder="1" applyAlignment="1" applyProtection="1">
      <alignment vertical="center"/>
      <protection locked="0"/>
    </xf>
    <xf numFmtId="2" fontId="15" fillId="6" borderId="29" xfId="205" applyNumberFormat="1" applyFont="1" applyFill="1" applyBorder="1" applyAlignment="1" applyProtection="1">
      <alignment vertical="center"/>
      <protection hidden="1"/>
    </xf>
    <xf numFmtId="2" fontId="15" fillId="6" borderId="30" xfId="205" applyNumberFormat="1" applyFont="1" applyFill="1" applyBorder="1" applyAlignment="1" applyProtection="1">
      <alignment vertical="center"/>
      <protection hidden="1"/>
    </xf>
    <xf numFmtId="2" fontId="15" fillId="6" borderId="14" xfId="205" applyNumberFormat="1" applyFont="1" applyFill="1" applyBorder="1" applyAlignment="1" applyProtection="1">
      <alignment vertical="center" wrapText="1"/>
      <protection hidden="1"/>
    </xf>
    <xf numFmtId="2" fontId="15" fillId="6" borderId="15" xfId="205" applyNumberFormat="1" applyFont="1" applyFill="1" applyBorder="1" applyAlignment="1" applyProtection="1">
      <alignment vertical="center" wrapText="1"/>
      <protection hidden="1"/>
    </xf>
    <xf numFmtId="2" fontId="15" fillId="6" borderId="14" xfId="205" applyNumberFormat="1" applyFont="1" applyFill="1" applyBorder="1" applyAlignment="1" applyProtection="1">
      <alignment vertical="center"/>
      <protection hidden="1"/>
    </xf>
    <xf numFmtId="2" fontId="15" fillId="6" borderId="15" xfId="205" applyNumberFormat="1" applyFont="1" applyFill="1" applyBorder="1" applyAlignment="1" applyProtection="1">
      <alignment vertical="center"/>
      <protection hidden="1"/>
    </xf>
    <xf numFmtId="0" fontId="0" fillId="0" borderId="18" xfId="204" applyNumberFormat="1" applyFont="1" applyFill="1" applyBorder="1" applyAlignment="1" applyProtection="1">
      <alignment horizontal="left" vertical="center" indent="3"/>
      <protection hidden="1"/>
    </xf>
    <xf numFmtId="167" fontId="27" fillId="0" borderId="0" xfId="0" applyNumberFormat="1" applyFont="1" applyFill="1" applyBorder="1" applyAlignment="1" applyProtection="1">
      <alignment horizontal="center" vertical="center" wrapText="1"/>
      <protection hidden="1"/>
    </xf>
    <xf numFmtId="0" fontId="0" fillId="0" borderId="0" xfId="194" quotePrefix="1" applyNumberFormat="1" applyFont="1" applyBorder="1" applyAlignment="1" applyProtection="1">
      <alignment horizontal="justify"/>
    </xf>
    <xf numFmtId="0" fontId="0" fillId="0" borderId="0" xfId="194" applyFont="1" applyAlignment="1" applyProtection="1">
      <alignment vertical="top"/>
    </xf>
    <xf numFmtId="0" fontId="106" fillId="12" borderId="4" xfId="0" applyNumberFormat="1" applyFont="1" applyFill="1" applyBorder="1" applyAlignment="1" applyProtection="1">
      <alignment vertical="top" wrapText="1"/>
    </xf>
    <xf numFmtId="0" fontId="106" fillId="12" borderId="15" xfId="0" applyNumberFormat="1" applyFont="1" applyFill="1" applyBorder="1" applyAlignment="1" applyProtection="1">
      <alignment vertical="top" wrapText="1"/>
    </xf>
    <xf numFmtId="2" fontId="4" fillId="0" borderId="4" xfId="200" applyNumberFormat="1" applyFont="1" applyFill="1" applyBorder="1" applyAlignment="1" applyProtection="1">
      <alignment vertical="top"/>
    </xf>
    <xf numFmtId="170" fontId="89" fillId="13" borderId="4" xfId="0" applyNumberFormat="1" applyFont="1" applyFill="1" applyBorder="1" applyAlignment="1" applyProtection="1">
      <alignment horizontal="justify" vertical="top" wrapText="1"/>
    </xf>
    <xf numFmtId="0" fontId="4" fillId="13" borderId="4" xfId="0" applyFont="1" applyFill="1" applyBorder="1" applyAlignment="1" applyProtection="1">
      <alignment horizontal="center" vertical="top" wrapText="1"/>
    </xf>
    <xf numFmtId="0" fontId="4" fillId="13" borderId="4" xfId="0" applyNumberFormat="1" applyFont="1" applyFill="1" applyBorder="1" applyAlignment="1" applyProtection="1">
      <alignment horizontal="center" vertical="top"/>
    </xf>
    <xf numFmtId="2" fontId="4" fillId="13" borderId="4" xfId="200" applyNumberFormat="1" applyFont="1" applyFill="1" applyBorder="1" applyAlignment="1" applyProtection="1">
      <alignment horizontal="right" vertical="top"/>
    </xf>
    <xf numFmtId="2" fontId="5" fillId="13" borderId="4" xfId="200" applyNumberFormat="1" applyFont="1" applyFill="1" applyBorder="1" applyAlignment="1" applyProtection="1">
      <alignment horizontal="right" vertical="top"/>
    </xf>
    <xf numFmtId="0" fontId="39" fillId="13" borderId="4" xfId="0" applyFont="1" applyFill="1" applyBorder="1" applyAlignment="1" applyProtection="1">
      <alignment vertical="top"/>
    </xf>
    <xf numFmtId="2" fontId="5" fillId="13" borderId="4" xfId="200" applyNumberFormat="1" applyFont="1" applyFill="1" applyBorder="1" applyAlignment="1" applyProtection="1">
      <alignment vertical="top"/>
    </xf>
    <xf numFmtId="9" fontId="0" fillId="0" borderId="4" xfId="0" applyNumberFormat="1" applyBorder="1" applyAlignment="1">
      <alignment horizontal="center" vertical="top"/>
    </xf>
    <xf numFmtId="0" fontId="4" fillId="8" borderId="0" xfId="200" applyNumberFormat="1" applyFont="1" applyFill="1" applyBorder="1" applyAlignment="1" applyProtection="1">
      <alignment vertical="top" wrapText="1"/>
    </xf>
    <xf numFmtId="0" fontId="4" fillId="0" borderId="0" xfId="200" applyNumberFormat="1" applyFont="1" applyFill="1" applyBorder="1" applyAlignment="1" applyProtection="1">
      <alignment vertical="top" wrapText="1"/>
    </xf>
    <xf numFmtId="0" fontId="4" fillId="0" borderId="0" xfId="0" applyFont="1" applyBorder="1" applyAlignment="1" applyProtection="1">
      <alignment vertical="top"/>
    </xf>
    <xf numFmtId="0" fontId="66" fillId="0" borderId="0" xfId="0" applyFont="1" applyFill="1" applyAlignment="1" applyProtection="1">
      <alignment horizontal="center"/>
      <protection hidden="1"/>
    </xf>
    <xf numFmtId="0" fontId="33" fillId="0" borderId="0" xfId="0" applyFont="1" applyFill="1" applyAlignment="1" applyProtection="1">
      <alignment horizontal="center"/>
      <protection hidden="1"/>
    </xf>
    <xf numFmtId="0" fontId="33" fillId="0" borderId="0" xfId="0" applyFont="1" applyFill="1" applyBorder="1" applyAlignment="1" applyProtection="1">
      <alignment horizontal="center"/>
      <protection hidden="1"/>
    </xf>
    <xf numFmtId="0" fontId="33" fillId="0" borderId="0" xfId="0" applyFont="1" applyAlignment="1" applyProtection="1">
      <alignment horizontal="center"/>
      <protection hidden="1"/>
    </xf>
    <xf numFmtId="0" fontId="50" fillId="0" borderId="0" xfId="0" applyFont="1" applyAlignment="1" applyProtection="1">
      <alignment horizontal="center"/>
      <protection hidden="1"/>
    </xf>
    <xf numFmtId="164" fontId="4" fillId="0" borderId="0" xfId="206" applyNumberFormat="1" applyFont="1" applyFill="1" applyAlignment="1" applyProtection="1">
      <alignment vertical="top"/>
      <protection hidden="1"/>
    </xf>
    <xf numFmtId="1" fontId="5" fillId="0" borderId="5" xfId="0" applyNumberFormat="1" applyFont="1" applyFill="1" applyBorder="1" applyAlignment="1" applyProtection="1">
      <alignment horizontal="left" vertical="top"/>
    </xf>
    <xf numFmtId="1" fontId="4" fillId="0" borderId="0" xfId="0" applyNumberFormat="1" applyFont="1" applyFill="1" applyBorder="1" applyAlignment="1" applyProtection="1">
      <alignment horizontal="center" vertical="top"/>
    </xf>
    <xf numFmtId="1" fontId="4" fillId="0" borderId="0" xfId="200" applyNumberFormat="1" applyFont="1" applyFill="1" applyBorder="1" applyAlignment="1" applyProtection="1">
      <alignment horizontal="center" vertical="top"/>
    </xf>
    <xf numFmtId="1" fontId="5" fillId="0" borderId="0" xfId="206" applyNumberFormat="1" applyFont="1" applyAlignment="1" applyProtection="1">
      <alignment horizontal="left" vertical="top"/>
      <protection hidden="1"/>
    </xf>
    <xf numFmtId="1" fontId="5"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left" vertical="top"/>
      <protection hidden="1"/>
    </xf>
    <xf numFmtId="1" fontId="4" fillId="0" borderId="0" xfId="206" applyNumberFormat="1" applyFont="1" applyFill="1" applyAlignment="1" applyProtection="1">
      <alignment horizontal="center" vertical="top"/>
      <protection hidden="1"/>
    </xf>
    <xf numFmtId="1" fontId="5" fillId="11" borderId="13" xfId="0" applyNumberFormat="1" applyFont="1" applyFill="1" applyBorder="1" applyAlignment="1" applyProtection="1">
      <alignment horizontal="center" vertical="top" wrapText="1"/>
    </xf>
    <xf numFmtId="1" fontId="55" fillId="0" borderId="0" xfId="0" applyNumberFormat="1" applyFont="1" applyAlignment="1" applyProtection="1">
      <alignment horizontal="right" vertical="top"/>
    </xf>
    <xf numFmtId="1" fontId="4" fillId="0" borderId="0" xfId="0" applyNumberFormat="1" applyFont="1" applyFill="1" applyBorder="1" applyAlignment="1" applyProtection="1">
      <alignment horizontal="right" vertical="top"/>
    </xf>
    <xf numFmtId="1" fontId="5" fillId="0" borderId="0" xfId="0" applyNumberFormat="1" applyFont="1" applyFill="1" applyBorder="1" applyAlignment="1" applyProtection="1">
      <alignment horizontal="center" vertical="top"/>
    </xf>
    <xf numFmtId="1" fontId="39" fillId="0" borderId="0" xfId="0" applyNumberFormat="1" applyFont="1" applyFill="1" applyBorder="1" applyAlignment="1" applyProtection="1">
      <alignment horizontal="center" vertical="top"/>
    </xf>
    <xf numFmtId="1" fontId="5" fillId="0" borderId="0" xfId="212" applyNumberFormat="1" applyFont="1" applyFill="1" applyBorder="1" applyAlignment="1" applyProtection="1">
      <alignment horizontal="center" vertical="top" wrapText="1"/>
      <protection hidden="1"/>
    </xf>
    <xf numFmtId="1" fontId="39" fillId="0" borderId="0" xfId="200" applyNumberFormat="1" applyFont="1" applyFill="1" applyBorder="1" applyAlignment="1" applyProtection="1">
      <alignment horizontal="center" vertical="top"/>
      <protection hidden="1"/>
    </xf>
    <xf numFmtId="1" fontId="4" fillId="0" borderId="0" xfId="200" applyNumberFormat="1" applyFont="1" applyFill="1" applyBorder="1" applyAlignment="1" applyProtection="1">
      <alignment horizontal="center" vertical="top"/>
      <protection hidden="1"/>
    </xf>
    <xf numFmtId="1" fontId="5" fillId="0" borderId="0" xfId="0" applyNumberFormat="1" applyFont="1" applyFill="1" applyBorder="1" applyAlignment="1" applyProtection="1">
      <alignment horizontal="center" vertical="top"/>
      <protection hidden="1"/>
    </xf>
    <xf numFmtId="1" fontId="4" fillId="0" borderId="4"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protection locked="0" hidden="1"/>
    </xf>
    <xf numFmtId="0" fontId="0" fillId="0" borderId="4" xfId="0" applyFont="1" applyBorder="1" applyAlignment="1">
      <alignment horizontal="center" vertical="center"/>
    </xf>
    <xf numFmtId="0" fontId="18" fillId="0" borderId="0" xfId="197" applyFont="1" applyProtection="1">
      <protection hidden="1"/>
    </xf>
    <xf numFmtId="0" fontId="42" fillId="14" borderId="0" xfId="203" applyFont="1" applyFill="1" applyAlignment="1" applyProtection="1">
      <alignment vertical="center"/>
      <protection hidden="1"/>
    </xf>
    <xf numFmtId="0" fontId="4" fillId="14" borderId="0" xfId="203" applyFont="1" applyFill="1" applyAlignment="1" applyProtection="1">
      <alignment vertical="center" wrapText="1"/>
      <protection hidden="1"/>
    </xf>
    <xf numFmtId="0" fontId="4" fillId="14" borderId="0" xfId="203" applyFont="1" applyFill="1" applyAlignment="1" applyProtection="1">
      <alignment vertical="center"/>
      <protection hidden="1"/>
    </xf>
    <xf numFmtId="0" fontId="32" fillId="14" borderId="0" xfId="203" applyFont="1" applyFill="1" applyAlignment="1" applyProtection="1">
      <alignment vertical="center" wrapText="1"/>
      <protection hidden="1"/>
    </xf>
    <xf numFmtId="0" fontId="32" fillId="14" borderId="0" xfId="203" applyFont="1" applyFill="1" applyAlignment="1" applyProtection="1">
      <alignment vertical="center"/>
      <protection hidden="1"/>
    </xf>
    <xf numFmtId="0" fontId="85" fillId="15" borderId="4" xfId="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wrapText="1"/>
    </xf>
    <xf numFmtId="0" fontId="5" fillId="15" borderId="4" xfId="200" applyNumberFormat="1" applyFont="1" applyFill="1" applyBorder="1" applyAlignment="1" applyProtection="1">
      <alignment horizontal="center" vertical="top"/>
    </xf>
    <xf numFmtId="1" fontId="5" fillId="15" borderId="4" xfId="200" applyNumberFormat="1" applyFont="1" applyFill="1" applyBorder="1" applyAlignment="1" applyProtection="1">
      <alignment horizontal="center" vertical="top" wrapText="1"/>
    </xf>
    <xf numFmtId="164" fontId="5" fillId="15" borderId="4" xfId="200" applyNumberFormat="1" applyFont="1" applyFill="1" applyBorder="1" applyAlignment="1" applyProtection="1">
      <alignment horizontal="center" vertical="top" wrapText="1"/>
    </xf>
    <xf numFmtId="1" fontId="90" fillId="15" borderId="4" xfId="0" applyNumberFormat="1" applyFont="1" applyFill="1" applyBorder="1" applyAlignment="1">
      <alignment horizontal="center" vertical="top" wrapText="1"/>
    </xf>
    <xf numFmtId="0" fontId="90" fillId="15" borderId="4" xfId="0" applyNumberFormat="1" applyFont="1" applyFill="1" applyBorder="1" applyAlignment="1">
      <alignment horizontal="center" vertical="top" wrapText="1"/>
    </xf>
    <xf numFmtId="0" fontId="90" fillId="15" borderId="4" xfId="0" applyFont="1" applyFill="1" applyBorder="1" applyAlignment="1">
      <alignment horizontal="center" vertical="top" wrapText="1"/>
    </xf>
    <xf numFmtId="0" fontId="5" fillId="15" borderId="4" xfId="0" applyFont="1" applyFill="1" applyBorder="1" applyAlignment="1" applyProtection="1">
      <alignment vertical="top" wrapText="1"/>
    </xf>
    <xf numFmtId="1" fontId="5"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xf>
    <xf numFmtId="1" fontId="91" fillId="15" borderId="4" xfId="0" applyNumberFormat="1" applyFont="1" applyFill="1" applyBorder="1" applyAlignment="1" applyProtection="1">
      <alignment horizontal="center" vertical="center" wrapText="1"/>
    </xf>
    <xf numFmtId="1" fontId="90" fillId="15" borderId="4" xfId="0" applyNumberFormat="1" applyFont="1" applyFill="1" applyBorder="1" applyAlignment="1">
      <alignment horizontal="center" vertical="center" wrapText="1"/>
    </xf>
    <xf numFmtId="0" fontId="90" fillId="15" borderId="4" xfId="0" applyNumberFormat="1" applyFont="1" applyFill="1" applyBorder="1" applyAlignment="1">
      <alignment horizontal="center" vertical="center" wrapText="1"/>
    </xf>
    <xf numFmtId="0" fontId="90" fillId="15" borderId="4" xfId="0" applyFont="1" applyFill="1" applyBorder="1" applyAlignment="1">
      <alignment horizontal="center" vertical="center" wrapText="1"/>
    </xf>
    <xf numFmtId="0" fontId="5" fillId="15" borderId="4" xfId="0" applyNumberFormat="1" applyFont="1" applyFill="1" applyBorder="1" applyAlignment="1" applyProtection="1">
      <alignment horizontal="center" vertical="center"/>
    </xf>
    <xf numFmtId="0" fontId="26" fillId="0" borderId="4" xfId="203" applyNumberFormat="1" applyFont="1" applyFill="1" applyBorder="1" applyAlignment="1" applyProtection="1">
      <alignment vertical="center" wrapText="1"/>
      <protection hidden="1"/>
    </xf>
    <xf numFmtId="0" fontId="26" fillId="11" borderId="0" xfId="203" applyNumberFormat="1" applyFont="1" applyFill="1" applyBorder="1" applyAlignment="1" applyProtection="1">
      <alignment vertical="center" wrapText="1"/>
      <protection hidden="1"/>
    </xf>
    <xf numFmtId="1" fontId="4" fillId="13" borderId="0" xfId="0" applyNumberFormat="1" applyFont="1" applyFill="1" applyBorder="1" applyAlignment="1" applyProtection="1">
      <alignment horizontal="center" vertical="top" wrapText="1"/>
    </xf>
    <xf numFmtId="164" fontId="4" fillId="13" borderId="0" xfId="0" applyNumberFormat="1" applyFont="1" applyFill="1" applyBorder="1" applyAlignment="1" applyProtection="1">
      <alignment horizontal="center" vertical="top" wrapText="1"/>
    </xf>
    <xf numFmtId="1" fontId="4" fillId="13" borderId="0" xfId="0" applyNumberFormat="1" applyFont="1" applyFill="1" applyBorder="1" applyAlignment="1" applyProtection="1">
      <alignment horizontal="center" vertical="center" wrapText="1"/>
    </xf>
    <xf numFmtId="0" fontId="4" fillId="13" borderId="0" xfId="0" applyNumberFormat="1" applyFont="1" applyFill="1" applyBorder="1" applyAlignment="1" applyProtection="1">
      <alignment horizontal="center" vertical="top" wrapText="1"/>
    </xf>
    <xf numFmtId="0" fontId="15" fillId="15" borderId="4" xfId="0" applyFont="1" applyFill="1" applyBorder="1" applyAlignment="1" applyProtection="1">
      <alignment horizontal="left" vertical="center" wrapText="1"/>
      <protection hidden="1"/>
    </xf>
    <xf numFmtId="0" fontId="5" fillId="15" borderId="33" xfId="0" applyNumberFormat="1" applyFont="1" applyFill="1" applyBorder="1" applyAlignment="1" applyProtection="1">
      <alignment horizontal="center" vertical="top" wrapText="1"/>
    </xf>
    <xf numFmtId="0" fontId="15" fillId="15" borderId="34" xfId="0" applyFont="1" applyFill="1" applyBorder="1" applyAlignment="1" applyProtection="1">
      <alignment horizontal="left" vertical="top" wrapText="1"/>
    </xf>
    <xf numFmtId="0" fontId="15" fillId="15" borderId="4" xfId="0" applyFont="1" applyFill="1" applyBorder="1" applyAlignment="1" applyProtection="1">
      <alignment horizontal="center" vertical="center" wrapText="1"/>
      <protection hidden="1"/>
    </xf>
    <xf numFmtId="167" fontId="15" fillId="15" borderId="4" xfId="0" applyNumberFormat="1" applyFont="1" applyFill="1" applyBorder="1" applyAlignment="1" applyProtection="1">
      <alignment horizontal="center" vertical="center" wrapText="1"/>
      <protection hidden="1"/>
    </xf>
    <xf numFmtId="0" fontId="15" fillId="15" borderId="15" xfId="0" applyFont="1" applyFill="1" applyBorder="1" applyAlignment="1" applyProtection="1">
      <alignment horizontal="center" vertical="center" wrapText="1"/>
      <protection hidden="1"/>
    </xf>
    <xf numFmtId="0" fontId="85" fillId="15" borderId="15" xfId="0" applyNumberFormat="1" applyFont="1" applyFill="1" applyBorder="1" applyAlignment="1" applyProtection="1">
      <alignment horizontal="center" vertical="top" wrapText="1"/>
    </xf>
    <xf numFmtId="0" fontId="106" fillId="0" borderId="0" xfId="0" applyFont="1" applyAlignment="1" applyProtection="1">
      <alignment vertical="top"/>
    </xf>
    <xf numFmtId="0" fontId="107" fillId="0" borderId="0" xfId="0" applyFont="1" applyAlignment="1" applyProtection="1">
      <alignment vertical="top"/>
    </xf>
    <xf numFmtId="2" fontId="19" fillId="0" borderId="4" xfId="0" applyNumberFormat="1" applyFont="1" applyFill="1" applyBorder="1" applyAlignment="1" applyProtection="1">
      <alignment vertical="top"/>
    </xf>
    <xf numFmtId="0" fontId="15" fillId="13" borderId="4" xfId="0" applyFont="1" applyFill="1" applyBorder="1" applyAlignment="1" applyProtection="1">
      <alignment horizontal="left" vertical="top" wrapText="1"/>
    </xf>
    <xf numFmtId="4" fontId="15" fillId="13" borderId="4" xfId="11" applyNumberFormat="1" applyFont="1" applyFill="1" applyBorder="1" applyAlignment="1" applyProtection="1">
      <alignment vertical="top" wrapText="1"/>
    </xf>
    <xf numFmtId="0" fontId="68" fillId="13" borderId="4" xfId="0" applyNumberFormat="1" applyFont="1" applyFill="1" applyBorder="1" applyAlignment="1" applyProtection="1">
      <alignment vertical="top"/>
    </xf>
    <xf numFmtId="0" fontId="15" fillId="13" borderId="4" xfId="0" applyFont="1" applyFill="1" applyBorder="1" applyAlignment="1" applyProtection="1">
      <alignment horizontal="left" vertical="center" wrapText="1"/>
      <protection hidden="1"/>
    </xf>
    <xf numFmtId="180" fontId="79" fillId="0" borderId="4" xfId="204" applyNumberFormat="1" applyFont="1" applyFill="1" applyBorder="1" applyAlignment="1" applyProtection="1">
      <alignment vertical="top"/>
      <protection hidden="1"/>
    </xf>
    <xf numFmtId="0" fontId="81" fillId="0" borderId="0" xfId="204" applyNumberFormat="1" applyFont="1" applyFill="1" applyBorder="1" applyAlignment="1" applyProtection="1">
      <alignment horizontal="left" vertical="top" wrapText="1"/>
      <protection hidden="1"/>
    </xf>
    <xf numFmtId="0" fontId="15" fillId="11" borderId="15" xfId="0" applyFont="1" applyFill="1" applyBorder="1" applyAlignment="1" applyProtection="1">
      <alignment horizontal="center" vertical="center" wrapText="1"/>
      <protection hidden="1"/>
    </xf>
    <xf numFmtId="164" fontId="4" fillId="0" borderId="4" xfId="0" applyNumberFormat="1" applyFont="1" applyFill="1" applyBorder="1" applyAlignment="1" applyProtection="1">
      <alignment horizontal="left" vertical="top" wrapText="1"/>
    </xf>
    <xf numFmtId="0" fontId="15" fillId="16" borderId="12" xfId="204" applyFont="1" applyFill="1" applyBorder="1" applyAlignment="1" applyProtection="1">
      <alignment horizontal="center" vertical="center" wrapText="1"/>
      <protection hidden="1"/>
    </xf>
    <xf numFmtId="164" fontId="32" fillId="14" borderId="0" xfId="206" applyNumberFormat="1" applyFont="1" applyFill="1" applyAlignment="1" applyProtection="1">
      <alignment vertical="top"/>
      <protection hidden="1"/>
    </xf>
    <xf numFmtId="0" fontId="85" fillId="17" borderId="15" xfId="0" applyNumberFormat="1" applyFont="1" applyFill="1" applyBorder="1" applyAlignment="1" applyProtection="1">
      <alignment horizontal="center" vertical="top" wrapText="1"/>
    </xf>
    <xf numFmtId="0" fontId="85" fillId="17" borderId="3" xfId="214" applyFont="1" applyFill="1" applyBorder="1" applyAlignment="1">
      <alignment vertical="top" wrapText="1"/>
    </xf>
    <xf numFmtId="0" fontId="85" fillId="17" borderId="15" xfId="214" applyFont="1" applyFill="1" applyBorder="1" applyAlignment="1">
      <alignment vertical="top" wrapText="1"/>
    </xf>
    <xf numFmtId="0" fontId="93" fillId="0" borderId="5" xfId="0" applyNumberFormat="1" applyFont="1" applyFill="1" applyBorder="1" applyAlignment="1" applyProtection="1">
      <alignment horizontal="left" vertical="top"/>
    </xf>
    <xf numFmtId="10" fontId="93" fillId="0" borderId="5" xfId="0" applyNumberFormat="1" applyFont="1" applyFill="1" applyBorder="1" applyAlignment="1" applyProtection="1">
      <alignment horizontal="left" vertical="top"/>
    </xf>
    <xf numFmtId="0" fontId="94" fillId="0" borderId="5" xfId="0" applyNumberFormat="1" applyFont="1" applyFill="1" applyBorder="1" applyAlignment="1" applyProtection="1">
      <alignment vertical="top"/>
    </xf>
    <xf numFmtId="0" fontId="93" fillId="0" borderId="5" xfId="0" applyNumberFormat="1" applyFont="1" applyFill="1" applyBorder="1" applyAlignment="1" applyProtection="1">
      <alignment horizontal="center" vertical="top"/>
    </xf>
    <xf numFmtId="0" fontId="93" fillId="0" borderId="5" xfId="0" applyNumberFormat="1" applyFont="1" applyFill="1" applyBorder="1" applyAlignment="1" applyProtection="1">
      <alignment vertical="top"/>
    </xf>
    <xf numFmtId="0" fontId="94" fillId="0" borderId="5" xfId="0" applyNumberFormat="1" applyFont="1" applyFill="1" applyBorder="1" applyAlignment="1" applyProtection="1">
      <alignment horizontal="right" vertical="top"/>
    </xf>
    <xf numFmtId="0" fontId="95" fillId="0" borderId="0" xfId="0" applyFont="1" applyAlignment="1" applyProtection="1">
      <alignment horizontal="left" vertical="top"/>
    </xf>
    <xf numFmtId="0" fontId="96" fillId="0" borderId="0" xfId="0" applyFont="1" applyAlignment="1" applyProtection="1">
      <alignment horizontal="center" vertical="top"/>
    </xf>
    <xf numFmtId="0" fontId="96" fillId="0" borderId="0" xfId="0" applyFont="1" applyAlignment="1" applyProtection="1">
      <alignment vertical="top"/>
    </xf>
    <xf numFmtId="0" fontId="96" fillId="0" borderId="0" xfId="0" applyFont="1" applyBorder="1" applyAlignment="1" applyProtection="1">
      <alignment vertical="top"/>
    </xf>
    <xf numFmtId="0" fontId="94" fillId="0" borderId="0" xfId="0" applyFont="1" applyFill="1" applyBorder="1" applyAlignment="1" applyProtection="1">
      <alignment vertical="top"/>
    </xf>
    <xf numFmtId="0" fontId="94" fillId="0" borderId="0" xfId="0" applyFont="1" applyFill="1" applyBorder="1" applyAlignment="1" applyProtection="1">
      <alignment horizontal="center" vertical="top"/>
    </xf>
    <xf numFmtId="0" fontId="94" fillId="0" borderId="0" xfId="0" applyFont="1" applyBorder="1" applyAlignment="1" applyProtection="1">
      <alignment vertical="top"/>
    </xf>
    <xf numFmtId="0" fontId="94" fillId="5" borderId="0" xfId="0" applyFont="1" applyFill="1" applyBorder="1" applyAlignment="1" applyProtection="1">
      <alignment horizontal="left" vertical="top"/>
    </xf>
    <xf numFmtId="0" fontId="94" fillId="5" borderId="0" xfId="0" applyFont="1" applyFill="1" applyBorder="1" applyAlignment="1" applyProtection="1">
      <alignment vertical="top"/>
    </xf>
    <xf numFmtId="0" fontId="94" fillId="0" borderId="0" xfId="0" applyFont="1" applyAlignment="1" applyProtection="1">
      <alignment vertical="top"/>
    </xf>
    <xf numFmtId="0" fontId="94" fillId="0" borderId="0" xfId="0" applyNumberFormat="1" applyFont="1" applyFill="1" applyBorder="1" applyAlignment="1" applyProtection="1">
      <alignment horizontal="left" vertical="top"/>
    </xf>
    <xf numFmtId="10" fontId="94" fillId="0" borderId="0" xfId="0" applyNumberFormat="1" applyFont="1" applyFill="1" applyBorder="1" applyAlignment="1" applyProtection="1">
      <alignment horizontal="left" vertical="top"/>
    </xf>
    <xf numFmtId="0" fontId="94" fillId="0" borderId="0" xfId="0" applyNumberFormat="1" applyFont="1" applyFill="1" applyBorder="1" applyAlignment="1" applyProtection="1">
      <alignment vertical="top"/>
    </xf>
    <xf numFmtId="0" fontId="94" fillId="0" borderId="0" xfId="0" applyNumberFormat="1" applyFont="1" applyFill="1" applyBorder="1" applyAlignment="1" applyProtection="1">
      <alignment horizontal="center" vertical="top"/>
    </xf>
    <xf numFmtId="1" fontId="94" fillId="5" borderId="0" xfId="0" applyNumberFormat="1" applyFont="1" applyFill="1" applyBorder="1" applyAlignment="1" applyProtection="1">
      <alignment vertical="top"/>
    </xf>
    <xf numFmtId="2" fontId="94" fillId="0" borderId="0" xfId="0" applyNumberFormat="1" applyFont="1" applyBorder="1" applyAlignment="1" applyProtection="1">
      <alignment vertical="top"/>
    </xf>
    <xf numFmtId="0" fontId="96" fillId="0" borderId="0" xfId="0" applyFont="1" applyBorder="1" applyAlignment="1" applyProtection="1">
      <alignment horizontal="left" vertical="top"/>
    </xf>
    <xf numFmtId="10" fontId="94" fillId="0" borderId="0" xfId="0" applyNumberFormat="1" applyFont="1" applyFill="1" applyBorder="1" applyAlignment="1" applyProtection="1">
      <alignment horizontal="center" vertical="top"/>
    </xf>
    <xf numFmtId="0" fontId="94" fillId="0" borderId="0" xfId="0" applyFont="1" applyBorder="1" applyAlignment="1" applyProtection="1">
      <alignment horizontal="left" vertical="top"/>
    </xf>
    <xf numFmtId="0" fontId="94" fillId="0" borderId="0" xfId="0" applyFont="1" applyBorder="1" applyAlignment="1" applyProtection="1">
      <alignment horizontal="center" vertical="top"/>
    </xf>
    <xf numFmtId="10" fontId="94" fillId="0" borderId="0" xfId="0" applyNumberFormat="1" applyFont="1" applyBorder="1" applyAlignment="1" applyProtection="1">
      <alignment horizontal="center" vertical="top"/>
    </xf>
    <xf numFmtId="1" fontId="94" fillId="0" borderId="0" xfId="0" applyNumberFormat="1" applyFont="1" applyBorder="1" applyAlignment="1" applyProtection="1">
      <alignment vertical="top"/>
    </xf>
    <xf numFmtId="0" fontId="94" fillId="0" borderId="0" xfId="0" applyFont="1" applyFill="1" applyBorder="1" applyAlignment="1" applyProtection="1">
      <alignment horizontal="left" vertical="top"/>
    </xf>
    <xf numFmtId="0" fontId="93" fillId="0" borderId="0" xfId="206" applyFont="1" applyAlignment="1" applyProtection="1">
      <alignment vertical="top"/>
      <protection hidden="1"/>
    </xf>
    <xf numFmtId="10" fontId="93" fillId="0" borderId="0" xfId="206" applyNumberFormat="1" applyFont="1" applyAlignment="1" applyProtection="1">
      <alignment vertical="top"/>
      <protection hidden="1"/>
    </xf>
    <xf numFmtId="0" fontId="94" fillId="0" borderId="0" xfId="206" applyFont="1" applyAlignment="1" applyProtection="1">
      <alignment vertical="top"/>
      <protection hidden="1"/>
    </xf>
    <xf numFmtId="0" fontId="93" fillId="0" borderId="0" xfId="206" applyFont="1" applyAlignment="1" applyProtection="1">
      <alignment horizontal="center" vertical="top"/>
      <protection hidden="1"/>
    </xf>
    <xf numFmtId="0" fontId="94" fillId="0" borderId="0" xfId="0" applyNumberFormat="1" applyFont="1" applyFill="1" applyBorder="1" applyAlignment="1" applyProtection="1">
      <alignment horizontal="left" vertical="top"/>
      <protection hidden="1"/>
    </xf>
    <xf numFmtId="0" fontId="94" fillId="0" borderId="0" xfId="206" applyFont="1" applyBorder="1" applyAlignment="1" applyProtection="1">
      <alignment horizontal="left" vertical="top"/>
      <protection hidden="1"/>
    </xf>
    <xf numFmtId="0" fontId="94" fillId="0" borderId="0" xfId="206" applyFont="1" applyBorder="1" applyAlignment="1" applyProtection="1">
      <alignment vertical="top"/>
      <protection hidden="1"/>
    </xf>
    <xf numFmtId="0" fontId="95" fillId="0" borderId="0" xfId="0" applyFont="1" applyBorder="1" applyAlignment="1" applyProtection="1">
      <alignment horizontal="left" vertical="top"/>
    </xf>
    <xf numFmtId="10" fontId="93" fillId="0" borderId="0" xfId="0" applyNumberFormat="1" applyFont="1" applyFill="1" applyBorder="1" applyAlignment="1" applyProtection="1">
      <alignment horizontal="center" vertical="top"/>
    </xf>
    <xf numFmtId="0" fontId="93" fillId="0" borderId="0" xfId="206" applyFont="1" applyFill="1" applyAlignment="1" applyProtection="1">
      <alignment vertical="top"/>
      <protection hidden="1"/>
    </xf>
    <xf numFmtId="10" fontId="93" fillId="0" borderId="0" xfId="206" applyNumberFormat="1" applyFont="1" applyFill="1" applyAlignment="1" applyProtection="1">
      <alignment vertical="top"/>
      <protection hidden="1"/>
    </xf>
    <xf numFmtId="2" fontId="94" fillId="0" borderId="0" xfId="0" applyNumberFormat="1" applyFont="1" applyBorder="1" applyAlignment="1" applyProtection="1">
      <alignment horizontal="center" vertical="top"/>
    </xf>
    <xf numFmtId="2" fontId="94" fillId="0" borderId="0" xfId="0" applyNumberFormat="1" applyFont="1" applyFill="1" applyBorder="1" applyAlignment="1" applyProtection="1">
      <alignment horizontal="center" vertical="top"/>
    </xf>
    <xf numFmtId="0" fontId="94" fillId="0" borderId="0" xfId="206" applyFont="1" applyFill="1" applyAlignment="1" applyProtection="1">
      <alignment vertical="top"/>
      <protection hidden="1"/>
    </xf>
    <xf numFmtId="10" fontId="94" fillId="0" borderId="0" xfId="206" applyNumberFormat="1" applyFont="1" applyFill="1" applyAlignment="1" applyProtection="1">
      <alignment vertical="top"/>
      <protection hidden="1"/>
    </xf>
    <xf numFmtId="0" fontId="95" fillId="0" borderId="0" xfId="0" applyFont="1" applyFill="1" applyBorder="1" applyAlignment="1" applyProtection="1">
      <alignment horizontal="left" vertical="top"/>
    </xf>
    <xf numFmtId="2" fontId="93" fillId="0" borderId="0" xfId="0" applyNumberFormat="1" applyFont="1" applyFill="1" applyBorder="1" applyAlignment="1" applyProtection="1">
      <alignment horizontal="center" vertical="top"/>
    </xf>
    <xf numFmtId="179" fontId="94" fillId="0" borderId="0" xfId="0" applyNumberFormat="1" applyFont="1" applyFill="1" applyBorder="1" applyAlignment="1" applyProtection="1">
      <alignment horizontal="center" vertical="top"/>
    </xf>
    <xf numFmtId="0" fontId="94" fillId="0" borderId="0" xfId="206" applyFont="1" applyFill="1" applyBorder="1" applyAlignment="1" applyProtection="1">
      <alignment vertical="top"/>
      <protection hidden="1"/>
    </xf>
    <xf numFmtId="10" fontId="94" fillId="0" borderId="0" xfId="206" applyNumberFormat="1" applyFont="1" applyFill="1" applyBorder="1" applyAlignment="1" applyProtection="1">
      <alignment vertical="top"/>
      <protection hidden="1"/>
    </xf>
    <xf numFmtId="0" fontId="94" fillId="0" borderId="0" xfId="206" applyFont="1" applyFill="1" applyBorder="1" applyAlignment="1" applyProtection="1">
      <alignment horizontal="center" vertical="top"/>
      <protection hidden="1"/>
    </xf>
    <xf numFmtId="0" fontId="93" fillId="0" borderId="0" xfId="206" applyFont="1" applyFill="1" applyBorder="1" applyAlignment="1" applyProtection="1">
      <alignment vertical="top"/>
      <protection hidden="1"/>
    </xf>
    <xf numFmtId="0" fontId="94" fillId="0" borderId="0" xfId="0" applyFont="1" applyBorder="1" applyAlignment="1" applyProtection="1">
      <alignment vertical="top"/>
      <protection hidden="1"/>
    </xf>
    <xf numFmtId="15" fontId="94" fillId="0" borderId="0" xfId="0" applyNumberFormat="1" applyFont="1" applyBorder="1" applyAlignment="1" applyProtection="1">
      <alignment vertical="top"/>
    </xf>
    <xf numFmtId="0" fontId="95" fillId="0" borderId="0" xfId="0" applyNumberFormat="1" applyFont="1" applyFill="1" applyBorder="1" applyAlignment="1" applyProtection="1">
      <alignment horizontal="left" vertical="top" wrapText="1"/>
    </xf>
    <xf numFmtId="0" fontId="96" fillId="0" borderId="0" xfId="0" applyNumberFormat="1" applyFont="1" applyFill="1" applyBorder="1" applyAlignment="1" applyProtection="1">
      <alignment horizontal="center" vertical="top" wrapText="1"/>
    </xf>
    <xf numFmtId="0" fontId="96" fillId="0" borderId="0" xfId="0" applyNumberFormat="1" applyFont="1" applyFill="1" applyBorder="1" applyAlignment="1" applyProtection="1">
      <alignment vertical="top" wrapText="1"/>
    </xf>
    <xf numFmtId="0" fontId="94" fillId="0" borderId="0" xfId="0" applyNumberFormat="1" applyFont="1" applyFill="1" applyBorder="1" applyAlignment="1" applyProtection="1">
      <alignment horizontal="justify" vertical="top" wrapText="1"/>
    </xf>
    <xf numFmtId="10" fontId="94" fillId="0" borderId="0" xfId="0" applyNumberFormat="1" applyFont="1" applyFill="1" applyBorder="1" applyAlignment="1" applyProtection="1">
      <alignment horizontal="justify" vertical="top" wrapText="1"/>
    </xf>
    <xf numFmtId="0" fontId="93" fillId="0" borderId="0" xfId="0" applyNumberFormat="1" applyFont="1" applyFill="1" applyBorder="1" applyAlignment="1" applyProtection="1">
      <alignment vertical="top"/>
    </xf>
    <xf numFmtId="0" fontId="93" fillId="0" borderId="0" xfId="0" applyFont="1" applyFill="1" applyBorder="1" applyAlignment="1" applyProtection="1">
      <alignment horizontal="center" vertical="top"/>
    </xf>
    <xf numFmtId="0" fontId="93" fillId="0" borderId="0" xfId="0" applyNumberFormat="1" applyFont="1" applyFill="1" applyBorder="1" applyAlignment="1" applyProtection="1">
      <alignment horizontal="center" vertical="top" wrapText="1"/>
      <protection hidden="1"/>
    </xf>
    <xf numFmtId="0" fontId="93"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xf>
    <xf numFmtId="1" fontId="96" fillId="0" borderId="0" xfId="0" applyNumberFormat="1" applyFont="1" applyBorder="1" applyAlignment="1" applyProtection="1">
      <alignment vertical="top"/>
      <protection hidden="1"/>
    </xf>
    <xf numFmtId="0" fontId="96" fillId="0" borderId="0" xfId="0" applyFont="1" applyBorder="1" applyAlignment="1" applyProtection="1">
      <alignment vertical="top"/>
      <protection hidden="1"/>
    </xf>
    <xf numFmtId="0" fontId="93" fillId="11" borderId="15" xfId="0" applyNumberFormat="1" applyFont="1" applyFill="1" applyBorder="1" applyAlignment="1" applyProtection="1">
      <alignment horizontal="center" vertical="top" wrapText="1"/>
    </xf>
    <xf numFmtId="0" fontId="0" fillId="0" borderId="0" xfId="0" applyNumberFormat="1" applyFont="1" applyFill="1" applyBorder="1" applyAlignment="1" applyProtection="1">
      <alignment vertical="top"/>
    </xf>
    <xf numFmtId="2" fontId="0" fillId="0" borderId="0" xfId="0" applyNumberFormat="1" applyFont="1" applyFill="1" applyBorder="1" applyAlignment="1" applyProtection="1">
      <alignment vertical="top"/>
    </xf>
    <xf numFmtId="0" fontId="0" fillId="0" borderId="4" xfId="0" applyFont="1" applyFill="1" applyBorder="1" applyAlignment="1" applyProtection="1">
      <alignment horizontal="left" vertical="top" wrapText="1"/>
    </xf>
    <xf numFmtId="2" fontId="93" fillId="0" borderId="0" xfId="0" applyNumberFormat="1" applyFont="1" applyFill="1" applyBorder="1" applyAlignment="1" applyProtection="1">
      <alignment vertical="top"/>
    </xf>
    <xf numFmtId="0" fontId="94" fillId="6" borderId="35" xfId="0" applyNumberFormat="1" applyFont="1" applyFill="1" applyBorder="1" applyAlignment="1" applyProtection="1">
      <alignment horizontal="center" vertical="top" wrapText="1"/>
    </xf>
    <xf numFmtId="0" fontId="94" fillId="6" borderId="5" xfId="0" applyNumberFormat="1" applyFont="1" applyFill="1" applyBorder="1" applyAlignment="1" applyProtection="1">
      <alignment horizontal="center" vertical="top" wrapText="1"/>
    </xf>
    <xf numFmtId="43" fontId="94" fillId="6" borderId="13" xfId="11" applyFont="1" applyFill="1" applyBorder="1" applyAlignment="1" applyProtection="1">
      <alignment horizontal="right" vertical="top"/>
    </xf>
    <xf numFmtId="0" fontId="94" fillId="6" borderId="36" xfId="0" applyNumberFormat="1" applyFont="1" applyFill="1" applyBorder="1" applyAlignment="1" applyProtection="1">
      <alignment vertical="top"/>
    </xf>
    <xf numFmtId="2" fontId="94" fillId="0" borderId="0" xfId="0" applyNumberFormat="1" applyFont="1" applyFill="1" applyBorder="1" applyAlignment="1" applyProtection="1">
      <alignment vertical="top"/>
    </xf>
    <xf numFmtId="0" fontId="94" fillId="0" borderId="23" xfId="211" applyNumberFormat="1" applyFont="1" applyFill="1" applyBorder="1" applyAlignment="1" applyProtection="1">
      <alignment horizontal="center" vertical="top"/>
    </xf>
    <xf numFmtId="0" fontId="94" fillId="0" borderId="3" xfId="211" applyNumberFormat="1" applyFont="1" applyFill="1" applyBorder="1" applyAlignment="1" applyProtection="1">
      <alignment horizontal="center" vertical="top"/>
    </xf>
    <xf numFmtId="43" fontId="94" fillId="0" borderId="4" xfId="11" applyFont="1" applyFill="1" applyBorder="1" applyAlignment="1" applyProtection="1">
      <alignment horizontal="right" vertical="top"/>
    </xf>
    <xf numFmtId="0" fontId="94" fillId="0" borderId="37" xfId="0" applyNumberFormat="1" applyFont="1" applyFill="1" applyBorder="1" applyAlignment="1" applyProtection="1">
      <alignment vertical="top"/>
    </xf>
    <xf numFmtId="0" fontId="94" fillId="7" borderId="38" xfId="211" applyNumberFormat="1" applyFont="1" applyFill="1" applyBorder="1" applyAlignment="1" applyProtection="1">
      <alignment horizontal="center" vertical="top"/>
    </xf>
    <xf numFmtId="0" fontId="94" fillId="7" borderId="39" xfId="211" applyNumberFormat="1" applyFont="1" applyFill="1" applyBorder="1" applyAlignment="1" applyProtection="1">
      <alignment horizontal="center" vertical="top"/>
    </xf>
    <xf numFmtId="43" fontId="94" fillId="7" borderId="4" xfId="11" applyFont="1" applyFill="1" applyBorder="1" applyAlignment="1" applyProtection="1">
      <alignment horizontal="right" vertical="top"/>
    </xf>
    <xf numFmtId="0" fontId="94" fillId="7" borderId="4" xfId="0" applyNumberFormat="1" applyFont="1" applyFill="1" applyBorder="1" applyAlignment="1" applyProtection="1">
      <alignment vertical="top"/>
    </xf>
    <xf numFmtId="0" fontId="93" fillId="0" borderId="0" xfId="0" applyNumberFormat="1" applyFont="1" applyFill="1" applyBorder="1" applyAlignment="1" applyProtection="1">
      <alignment horizontal="center" vertical="top"/>
    </xf>
    <xf numFmtId="0" fontId="94" fillId="0" borderId="0" xfId="0" applyFont="1" applyBorder="1" applyAlignment="1" applyProtection="1">
      <alignment horizontal="right" vertical="top"/>
    </xf>
    <xf numFmtId="0" fontId="94" fillId="7" borderId="0" xfId="211" applyNumberFormat="1" applyFont="1" applyFill="1" applyBorder="1" applyAlignment="1" applyProtection="1">
      <alignment horizontal="center" vertical="top"/>
    </xf>
    <xf numFmtId="0" fontId="94" fillId="0" borderId="0" xfId="0" applyFont="1" applyFill="1" applyBorder="1" applyAlignment="1" applyProtection="1">
      <alignment horizontal="right" vertical="top"/>
    </xf>
    <xf numFmtId="0" fontId="93" fillId="0" borderId="0" xfId="0" applyFont="1" applyAlignment="1" applyProtection="1">
      <alignment horizontal="left" vertical="top"/>
    </xf>
    <xf numFmtId="0" fontId="94" fillId="0" borderId="0" xfId="0" applyFont="1" applyAlignment="1" applyProtection="1">
      <alignment horizontal="right" vertical="top"/>
    </xf>
    <xf numFmtId="0" fontId="93" fillId="0" borderId="0" xfId="0" applyNumberFormat="1" applyFont="1" applyFill="1" applyBorder="1" applyAlignment="1" applyProtection="1">
      <alignment horizontal="justify" vertical="top"/>
    </xf>
    <xf numFmtId="177" fontId="93" fillId="0" borderId="0" xfId="0" applyNumberFormat="1" applyFont="1" applyFill="1" applyBorder="1" applyAlignment="1" applyProtection="1">
      <alignment vertical="top"/>
    </xf>
    <xf numFmtId="10" fontId="93" fillId="0" borderId="0" xfId="0" applyNumberFormat="1" applyFont="1" applyFill="1" applyBorder="1" applyAlignment="1" applyProtection="1">
      <alignment horizontal="justify" vertical="top"/>
    </xf>
    <xf numFmtId="14" fontId="94" fillId="0" borderId="0" xfId="0" applyNumberFormat="1" applyFont="1" applyFill="1" applyBorder="1" applyAlignment="1" applyProtection="1">
      <alignment horizontal="center" vertical="top"/>
    </xf>
    <xf numFmtId="0" fontId="93" fillId="0" borderId="0" xfId="0" applyFont="1" applyFill="1" applyBorder="1" applyAlignment="1" applyProtection="1">
      <alignment vertical="top"/>
    </xf>
    <xf numFmtId="0" fontId="96" fillId="0" borderId="0" xfId="0" applyNumberFormat="1" applyFont="1" applyFill="1" applyBorder="1" applyAlignment="1" applyProtection="1">
      <alignment horizontal="center" vertical="top"/>
    </xf>
    <xf numFmtId="10" fontId="96" fillId="0" borderId="0" xfId="0" applyNumberFormat="1" applyFont="1" applyFill="1" applyBorder="1" applyAlignment="1" applyProtection="1">
      <alignment horizontal="center" vertical="top"/>
    </xf>
    <xf numFmtId="0" fontId="96" fillId="0" borderId="0" xfId="0" applyNumberFormat="1" applyFont="1" applyFill="1" applyBorder="1" applyAlignment="1" applyProtection="1">
      <alignment horizontal="center" vertical="top"/>
      <protection hidden="1"/>
    </xf>
    <xf numFmtId="10" fontId="96" fillId="0" borderId="0" xfId="0" applyNumberFormat="1" applyFont="1" applyFill="1" applyBorder="1" applyAlignment="1" applyProtection="1">
      <alignment horizontal="center" vertical="top"/>
      <protection hidden="1"/>
    </xf>
    <xf numFmtId="0" fontId="96" fillId="0" borderId="0" xfId="0" applyNumberFormat="1" applyFont="1" applyFill="1" applyBorder="1" applyAlignment="1" applyProtection="1">
      <alignment vertical="top"/>
      <protection hidden="1"/>
    </xf>
    <xf numFmtId="0" fontId="95" fillId="0" borderId="0" xfId="0" applyFont="1" applyFill="1" applyBorder="1" applyAlignment="1" applyProtection="1">
      <alignment horizontal="right" vertical="top"/>
      <protection hidden="1"/>
    </xf>
    <xf numFmtId="0" fontId="96" fillId="0" borderId="0" xfId="0" applyFont="1" applyFill="1" applyBorder="1" applyAlignment="1" applyProtection="1">
      <alignment vertical="top"/>
      <protection hidden="1"/>
    </xf>
    <xf numFmtId="0" fontId="94" fillId="0" borderId="0" xfId="0" applyFont="1" applyFill="1" applyBorder="1" applyAlignment="1" applyProtection="1">
      <alignment vertical="top"/>
      <protection hidden="1"/>
    </xf>
    <xf numFmtId="0" fontId="94" fillId="0" borderId="0" xfId="0" applyNumberFormat="1" applyFont="1" applyFill="1" applyBorder="1" applyAlignment="1" applyProtection="1">
      <alignment vertical="top"/>
      <protection hidden="1"/>
    </xf>
    <xf numFmtId="0" fontId="95" fillId="0" borderId="0" xfId="0" applyNumberFormat="1" applyFont="1" applyFill="1" applyBorder="1" applyAlignment="1" applyProtection="1">
      <alignment horizontal="left" vertical="top"/>
      <protection hidden="1"/>
    </xf>
    <xf numFmtId="10" fontId="95"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protection hidden="1"/>
    </xf>
    <xf numFmtId="0" fontId="95" fillId="0" borderId="0" xfId="0" applyNumberFormat="1" applyFont="1" applyFill="1" applyBorder="1" applyAlignment="1" applyProtection="1">
      <alignment vertical="top"/>
      <protection hidden="1"/>
    </xf>
    <xf numFmtId="0" fontId="94" fillId="0" borderId="0" xfId="0" applyNumberFormat="1" applyFont="1" applyFill="1" applyBorder="1" applyAlignment="1" applyProtection="1">
      <alignment horizontal="right" vertical="top"/>
      <protection hidden="1"/>
    </xf>
    <xf numFmtId="0" fontId="96" fillId="0" borderId="0" xfId="0" applyNumberFormat="1" applyFont="1" applyFill="1" applyBorder="1" applyAlignment="1" applyProtection="1">
      <alignment horizontal="left" vertical="top"/>
      <protection hidden="1"/>
    </xf>
    <xf numFmtId="10" fontId="96" fillId="0" borderId="0" xfId="0" applyNumberFormat="1" applyFont="1" applyFill="1" applyBorder="1" applyAlignment="1" applyProtection="1">
      <alignment horizontal="left" vertical="top"/>
      <protection hidden="1"/>
    </xf>
    <xf numFmtId="0" fontId="95" fillId="0" borderId="0" xfId="0" applyNumberFormat="1" applyFont="1" applyFill="1" applyBorder="1" applyAlignment="1" applyProtection="1">
      <alignment horizontal="center" vertical="top" wrapText="1"/>
      <protection hidden="1"/>
    </xf>
    <xf numFmtId="0" fontId="95" fillId="0" borderId="0" xfId="206" applyFont="1" applyFill="1" applyBorder="1" applyAlignment="1" applyProtection="1">
      <alignment vertical="top"/>
      <protection hidden="1"/>
    </xf>
    <xf numFmtId="10" fontId="95" fillId="0" borderId="0" xfId="206" applyNumberFormat="1" applyFont="1" applyFill="1" applyBorder="1" applyAlignment="1" applyProtection="1">
      <alignment vertical="top"/>
      <protection hidden="1"/>
    </xf>
    <xf numFmtId="0" fontId="96" fillId="0" borderId="0" xfId="206" applyFont="1" applyFill="1" applyBorder="1" applyAlignment="1" applyProtection="1">
      <alignment vertical="top"/>
      <protection hidden="1"/>
    </xf>
    <xf numFmtId="0" fontId="95" fillId="0" borderId="0" xfId="206" applyFont="1" applyFill="1" applyBorder="1" applyAlignment="1" applyProtection="1">
      <alignment horizontal="center" vertical="top"/>
      <protection hidden="1"/>
    </xf>
    <xf numFmtId="0" fontId="96" fillId="0" borderId="0" xfId="206" applyFont="1" applyFill="1" applyBorder="1" applyAlignment="1" applyProtection="1">
      <alignment horizontal="left" vertical="top"/>
      <protection hidden="1"/>
    </xf>
    <xf numFmtId="10" fontId="96" fillId="0" borderId="0" xfId="206" applyNumberFormat="1" applyFont="1" applyFill="1" applyBorder="1" applyAlignment="1" applyProtection="1">
      <alignment vertical="top"/>
      <protection hidden="1"/>
    </xf>
    <xf numFmtId="179" fontId="94" fillId="0" borderId="0" xfId="0" applyNumberFormat="1" applyFont="1" applyFill="1" applyBorder="1" applyAlignment="1" applyProtection="1">
      <alignment vertical="top"/>
    </xf>
    <xf numFmtId="0" fontId="96" fillId="0" borderId="0" xfId="206" applyFont="1" applyFill="1" applyBorder="1" applyAlignment="1" applyProtection="1">
      <alignment horizontal="center" vertical="top"/>
      <protection hidden="1"/>
    </xf>
    <xf numFmtId="10" fontId="95" fillId="0" borderId="0" xfId="0" applyNumberFormat="1" applyFont="1" applyFill="1" applyBorder="1" applyAlignment="1" applyProtection="1">
      <alignment horizontal="center" vertical="top" wrapText="1"/>
      <protection hidden="1"/>
    </xf>
    <xf numFmtId="0" fontId="95"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horizontal="center" vertical="top" wrapText="1"/>
      <protection hidden="1"/>
    </xf>
    <xf numFmtId="10" fontId="95" fillId="0" borderId="0" xfId="0" applyNumberFormat="1" applyFont="1" applyFill="1" applyBorder="1" applyAlignment="1" applyProtection="1">
      <alignment horizontal="center" vertical="top"/>
      <protection hidden="1"/>
    </xf>
    <xf numFmtId="0" fontId="94" fillId="0" borderId="0" xfId="0" applyNumberFormat="1" applyFont="1" applyFill="1" applyBorder="1" applyAlignment="1" applyProtection="1">
      <alignment horizontal="center" vertical="top"/>
      <protection hidden="1"/>
    </xf>
    <xf numFmtId="164" fontId="95" fillId="0" borderId="0" xfId="211" applyNumberFormat="1" applyFont="1" applyFill="1" applyBorder="1" applyAlignment="1" applyProtection="1">
      <alignment horizontal="center" vertical="top" wrapText="1"/>
      <protection hidden="1"/>
    </xf>
    <xf numFmtId="10" fontId="95" fillId="0" borderId="0" xfId="211" applyNumberFormat="1" applyFont="1" applyFill="1" applyBorder="1" applyAlignment="1" applyProtection="1">
      <alignment horizontal="center" vertical="top" wrapText="1"/>
      <protection hidden="1"/>
    </xf>
    <xf numFmtId="0" fontId="95" fillId="0" borderId="0" xfId="211" applyFont="1" applyFill="1" applyBorder="1" applyAlignment="1" applyProtection="1">
      <alignment vertical="top"/>
      <protection hidden="1"/>
    </xf>
    <xf numFmtId="0" fontId="96" fillId="0" borderId="0" xfId="211" applyNumberFormat="1" applyFont="1" applyFill="1" applyBorder="1" applyAlignment="1" applyProtection="1">
      <alignment horizontal="center" vertical="top" wrapText="1"/>
      <protection hidden="1"/>
    </xf>
    <xf numFmtId="2"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horizontal="right" vertical="top"/>
      <protection hidden="1"/>
    </xf>
    <xf numFmtId="2" fontId="93" fillId="0" borderId="0" xfId="0" applyNumberFormat="1" applyFont="1" applyFill="1" applyBorder="1" applyAlignment="1" applyProtection="1">
      <alignment horizontal="center" vertical="top"/>
      <protection hidden="1"/>
    </xf>
    <xf numFmtId="164" fontId="96" fillId="0" borderId="0" xfId="211" applyNumberFormat="1" applyFont="1" applyFill="1" applyBorder="1" applyAlignment="1" applyProtection="1">
      <alignment horizontal="center" vertical="top" wrapText="1"/>
      <protection hidden="1"/>
    </xf>
    <xf numFmtId="10" fontId="96" fillId="0" borderId="0" xfId="211" applyNumberFormat="1" applyFont="1" applyFill="1" applyBorder="1" applyAlignment="1" applyProtection="1">
      <alignment horizontal="center" vertical="top" wrapText="1"/>
      <protection hidden="1"/>
    </xf>
    <xf numFmtId="0" fontId="96" fillId="0" borderId="0" xfId="211" applyFont="1" applyFill="1" applyBorder="1" applyAlignment="1" applyProtection="1">
      <alignment vertical="top" wrapText="1"/>
      <protection hidden="1"/>
    </xf>
    <xf numFmtId="167"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wrapText="1"/>
      <protection hidden="1"/>
    </xf>
    <xf numFmtId="0" fontId="94" fillId="0" borderId="0" xfId="0" applyNumberFormat="1" applyFont="1" applyFill="1" applyBorder="1" applyAlignment="1" applyProtection="1">
      <alignment vertical="top" wrapText="1"/>
      <protection hidden="1"/>
    </xf>
    <xf numFmtId="167" fontId="94" fillId="0" borderId="0" xfId="0" applyNumberFormat="1" applyFont="1" applyFill="1" applyBorder="1" applyAlignment="1" applyProtection="1">
      <alignment horizontal="right" vertical="top" wrapText="1"/>
      <protection hidden="1"/>
    </xf>
    <xf numFmtId="2" fontId="94" fillId="0" borderId="0" xfId="0" applyNumberFormat="1" applyFont="1" applyFill="1" applyBorder="1" applyAlignment="1" applyProtection="1">
      <alignment vertical="top" wrapText="1"/>
      <protection hidden="1"/>
    </xf>
    <xf numFmtId="0" fontId="96" fillId="0" borderId="0" xfId="211" applyNumberFormat="1" applyFont="1" applyFill="1" applyBorder="1" applyAlignment="1" applyProtection="1">
      <alignment vertical="top"/>
      <protection hidden="1"/>
    </xf>
    <xf numFmtId="166" fontId="96" fillId="0" borderId="0" xfId="0" applyNumberFormat="1" applyFont="1" applyFill="1" applyBorder="1" applyAlignment="1" applyProtection="1">
      <alignment horizontal="right" vertical="top" wrapText="1"/>
      <protection hidden="1"/>
    </xf>
    <xf numFmtId="2" fontId="96" fillId="0" borderId="0" xfId="0" applyNumberFormat="1" applyFont="1" applyFill="1" applyBorder="1" applyAlignment="1" applyProtection="1">
      <alignment vertical="top"/>
      <protection hidden="1"/>
    </xf>
    <xf numFmtId="2" fontId="94" fillId="0" borderId="0" xfId="0" applyNumberFormat="1" applyFont="1" applyFill="1" applyBorder="1" applyAlignment="1" applyProtection="1">
      <alignment vertical="top"/>
      <protection hidden="1"/>
    </xf>
    <xf numFmtId="0" fontId="96" fillId="0" borderId="0" xfId="211" applyFont="1" applyFill="1" applyBorder="1" applyAlignment="1" applyProtection="1">
      <alignment horizontal="center" vertical="top" wrapText="1"/>
      <protection hidden="1"/>
    </xf>
    <xf numFmtId="2" fontId="96" fillId="0" borderId="0" xfId="11" applyNumberFormat="1" applyFont="1" applyFill="1" applyBorder="1" applyAlignment="1" applyProtection="1">
      <alignment horizontal="right" vertical="top" wrapText="1"/>
      <protection hidden="1"/>
    </xf>
    <xf numFmtId="167" fontId="94" fillId="0" borderId="0" xfId="11" applyNumberFormat="1" applyFont="1" applyFill="1" applyBorder="1" applyAlignment="1" applyProtection="1">
      <alignment horizontal="center" vertical="top"/>
      <protection hidden="1"/>
    </xf>
    <xf numFmtId="0" fontId="96" fillId="0" borderId="0" xfId="0" applyFont="1" applyFill="1" applyAlignment="1" applyProtection="1">
      <alignment vertical="top"/>
    </xf>
    <xf numFmtId="170" fontId="96" fillId="0" borderId="0" xfId="211" quotePrefix="1" applyNumberFormat="1" applyFont="1" applyFill="1" applyBorder="1" applyAlignment="1" applyProtection="1">
      <alignment vertical="top" wrapText="1"/>
      <protection hidden="1"/>
    </xf>
    <xf numFmtId="0" fontId="96" fillId="0" borderId="0" xfId="0" applyFont="1" applyFill="1" applyAlignment="1" applyProtection="1">
      <alignment horizontal="left" vertical="top"/>
    </xf>
    <xf numFmtId="170"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vertical="top" wrapText="1"/>
      <protection hidden="1"/>
    </xf>
    <xf numFmtId="164" fontId="96" fillId="0" borderId="0" xfId="211" applyNumberFormat="1" applyFont="1" applyFill="1" applyBorder="1" applyAlignment="1" applyProtection="1">
      <alignment vertical="top" wrapText="1"/>
      <protection hidden="1"/>
    </xf>
    <xf numFmtId="2" fontId="94" fillId="0" borderId="0" xfId="11" applyNumberFormat="1" applyFont="1" applyFill="1" applyBorder="1" applyAlignment="1" applyProtection="1">
      <alignment horizontal="center" vertical="top"/>
      <protection hidden="1"/>
    </xf>
    <xf numFmtId="0" fontId="96" fillId="0" borderId="0" xfId="211" applyNumberFormat="1" applyFont="1" applyFill="1" applyBorder="1" applyAlignment="1" applyProtection="1">
      <alignment vertical="top" wrapText="1"/>
      <protection hidden="1"/>
    </xf>
    <xf numFmtId="3" fontId="96" fillId="0" borderId="0" xfId="211" applyNumberFormat="1" applyFont="1" applyFill="1" applyBorder="1" applyAlignment="1" applyProtection="1">
      <alignment vertical="top" wrapText="1"/>
      <protection hidden="1"/>
    </xf>
    <xf numFmtId="0" fontId="95" fillId="0" borderId="0" xfId="211" applyFont="1" applyFill="1" applyBorder="1" applyAlignment="1" applyProtection="1">
      <alignment horizontal="center" vertical="top" wrapText="1"/>
      <protection hidden="1"/>
    </xf>
    <xf numFmtId="0" fontId="96" fillId="0" borderId="0" xfId="211" applyNumberFormat="1" applyFont="1" applyFill="1" applyBorder="1" applyAlignment="1" applyProtection="1">
      <alignment horizontal="center" vertical="top"/>
      <protection hidden="1"/>
    </xf>
    <xf numFmtId="10" fontId="96" fillId="0" borderId="0" xfId="211" applyNumberFormat="1" applyFont="1" applyFill="1" applyBorder="1" applyAlignment="1" applyProtection="1">
      <alignment horizontal="center" vertical="top"/>
      <protection hidden="1"/>
    </xf>
    <xf numFmtId="0" fontId="15" fillId="0" borderId="5" xfId="0" applyNumberFormat="1" applyFont="1" applyFill="1" applyBorder="1" applyAlignment="1" applyProtection="1">
      <alignment horizontal="left" vertical="top"/>
    </xf>
    <xf numFmtId="0" fontId="15" fillId="0" borderId="5" xfId="0" applyNumberFormat="1" applyFont="1" applyFill="1" applyBorder="1" applyAlignment="1" applyProtection="1">
      <alignment horizontal="justify" vertical="top"/>
    </xf>
    <xf numFmtId="0" fontId="15" fillId="0" borderId="5" xfId="0" applyNumberFormat="1" applyFont="1" applyFill="1" applyBorder="1" applyAlignment="1" applyProtection="1">
      <alignment horizontal="center" vertical="top"/>
    </xf>
    <xf numFmtId="0" fontId="15" fillId="0" borderId="5" xfId="0" applyNumberFormat="1" applyFont="1" applyFill="1" applyBorder="1" applyAlignment="1" applyProtection="1">
      <alignment vertical="top"/>
    </xf>
    <xf numFmtId="0" fontId="33" fillId="0" borderId="0" xfId="0" applyFont="1" applyBorder="1" applyAlignment="1" applyProtection="1">
      <alignment vertical="top"/>
    </xf>
    <xf numFmtId="0" fontId="0" fillId="0" borderId="0" xfId="0" applyFont="1" applyAlignment="1" applyProtection="1">
      <alignment vertical="top"/>
    </xf>
    <xf numFmtId="0" fontId="33" fillId="0" borderId="0" xfId="0" applyFont="1" applyAlignment="1" applyProtection="1">
      <alignment vertical="top"/>
    </xf>
    <xf numFmtId="0" fontId="0" fillId="0" borderId="0" xfId="0" applyNumberFormat="1" applyFont="1" applyFill="1" applyBorder="1" applyAlignment="1" applyProtection="1">
      <alignment horizontal="center" vertical="top"/>
    </xf>
    <xf numFmtId="0" fontId="0" fillId="0" borderId="0" xfId="0" applyNumberFormat="1" applyFont="1" applyFill="1" applyBorder="1" applyAlignment="1" applyProtection="1">
      <alignment horizontal="justify" vertical="top"/>
    </xf>
    <xf numFmtId="0" fontId="33" fillId="0" borderId="0" xfId="0" applyNumberFormat="1" applyFont="1" applyFill="1" applyBorder="1" applyAlignment="1" applyProtection="1">
      <alignment vertical="top"/>
    </xf>
    <xf numFmtId="0" fontId="15" fillId="0" borderId="0" xfId="0" applyNumberFormat="1" applyFont="1" applyFill="1" applyBorder="1" applyAlignment="1" applyProtection="1">
      <alignment vertical="top" wrapText="1"/>
    </xf>
    <xf numFmtId="0" fontId="29" fillId="0" borderId="0" xfId="0" applyFont="1" applyAlignment="1" applyProtection="1">
      <alignment vertical="top"/>
    </xf>
    <xf numFmtId="0" fontId="33" fillId="0" borderId="0" xfId="0" applyFont="1" applyAlignment="1" applyProtection="1">
      <alignment horizontal="center" vertical="top"/>
    </xf>
    <xf numFmtId="0" fontId="33" fillId="0" borderId="0" xfId="0" applyFont="1" applyBorder="1" applyAlignment="1" applyProtection="1">
      <alignment horizontal="left" vertical="top"/>
    </xf>
    <xf numFmtId="0" fontId="27" fillId="0" borderId="0" xfId="0" applyFont="1" applyFill="1" applyBorder="1" applyAlignment="1" applyProtection="1">
      <alignment vertical="top"/>
    </xf>
    <xf numFmtId="0" fontId="0" fillId="0" borderId="0" xfId="200" applyNumberFormat="1" applyFont="1" applyFill="1" applyBorder="1" applyAlignment="1" applyProtection="1">
      <alignment horizontal="center" vertical="top"/>
    </xf>
    <xf numFmtId="0" fontId="0" fillId="0" borderId="0" xfId="200" applyNumberFormat="1" applyFont="1" applyFill="1" applyBorder="1" applyAlignment="1" applyProtection="1">
      <alignment horizontal="justify" vertical="top" wrapText="1"/>
    </xf>
    <xf numFmtId="0" fontId="0" fillId="0" borderId="0" xfId="200" applyNumberFormat="1" applyFont="1" applyFill="1" applyBorder="1" applyAlignment="1" applyProtection="1">
      <alignment vertical="top"/>
    </xf>
    <xf numFmtId="0" fontId="15" fillId="0" borderId="0" xfId="206" applyFont="1" applyAlignment="1" applyProtection="1">
      <alignment horizontal="center" vertical="top"/>
      <protection hidden="1"/>
    </xf>
    <xf numFmtId="0" fontId="0" fillId="0" borderId="0" xfId="206" applyFont="1" applyAlignment="1" applyProtection="1">
      <alignment horizontal="justify" vertical="top"/>
      <protection hidden="1"/>
    </xf>
    <xf numFmtId="0" fontId="0" fillId="0" borderId="0" xfId="206" applyFont="1" applyAlignment="1" applyProtection="1">
      <alignment horizontal="center" vertical="top"/>
      <protection hidden="1"/>
    </xf>
    <xf numFmtId="0" fontId="0" fillId="0" borderId="0" xfId="0" applyNumberFormat="1" applyFont="1" applyFill="1" applyBorder="1" applyAlignment="1" applyProtection="1">
      <alignment horizontal="left" vertical="top"/>
      <protection hidden="1"/>
    </xf>
    <xf numFmtId="0" fontId="33" fillId="0" borderId="0" xfId="206" applyFont="1" applyBorder="1" applyAlignment="1" applyProtection="1">
      <alignment vertical="top"/>
      <protection hidden="1"/>
    </xf>
    <xf numFmtId="0" fontId="0" fillId="0" borderId="0" xfId="206" applyFont="1" applyBorder="1" applyAlignment="1" applyProtection="1">
      <alignment horizontal="left" vertical="top"/>
      <protection hidden="1"/>
    </xf>
    <xf numFmtId="0" fontId="15" fillId="0" borderId="0" xfId="206" applyFont="1" applyFill="1" applyAlignment="1" applyProtection="1">
      <alignment horizontal="center" vertical="top"/>
      <protection hidden="1"/>
    </xf>
    <xf numFmtId="0" fontId="0" fillId="0" borderId="0" xfId="206" applyFont="1" applyFill="1" applyBorder="1" applyAlignment="1" applyProtection="1">
      <alignment horizontal="left" vertical="top"/>
    </xf>
    <xf numFmtId="0" fontId="0" fillId="0" borderId="0" xfId="206" applyFont="1" applyFill="1" applyAlignment="1" applyProtection="1">
      <alignment horizontal="center" vertical="top"/>
      <protection hidden="1"/>
    </xf>
    <xf numFmtId="0" fontId="0" fillId="0" borderId="0" xfId="206" applyFont="1" applyFill="1" applyAlignment="1" applyProtection="1">
      <alignment horizontal="left" vertical="top"/>
      <protection hidden="1"/>
    </xf>
    <xf numFmtId="0" fontId="15" fillId="0" borderId="0" xfId="206" applyFont="1" applyFill="1" applyBorder="1" applyAlignment="1" applyProtection="1">
      <alignment horizontal="justify" vertical="top"/>
      <protection hidden="1"/>
    </xf>
    <xf numFmtId="0" fontId="15" fillId="0" borderId="0" xfId="206" applyFont="1" applyFill="1" applyBorder="1" applyAlignment="1" applyProtection="1">
      <alignment horizontal="center" vertical="top"/>
      <protection hidden="1"/>
    </xf>
    <xf numFmtId="0" fontId="33" fillId="0" borderId="0" xfId="0" applyFont="1" applyBorder="1" applyAlignment="1" applyProtection="1">
      <alignment vertical="top"/>
      <protection hidden="1"/>
    </xf>
    <xf numFmtId="0" fontId="15" fillId="15" borderId="4" xfId="200" applyNumberFormat="1" applyFont="1" applyFill="1" applyBorder="1" applyAlignment="1" applyProtection="1">
      <alignment horizontal="center" vertical="top" wrapText="1"/>
    </xf>
    <xf numFmtId="0" fontId="15" fillId="15" borderId="4" xfId="200" applyNumberFormat="1" applyFont="1" applyFill="1" applyBorder="1" applyAlignment="1" applyProtection="1">
      <alignment horizontal="center" vertical="top"/>
    </xf>
    <xf numFmtId="0" fontId="27" fillId="0" borderId="0" xfId="0" applyNumberFormat="1" applyFont="1" applyFill="1" applyBorder="1" applyAlignment="1" applyProtection="1">
      <alignment horizontal="center" vertical="top"/>
    </xf>
    <xf numFmtId="0" fontId="15" fillId="0" borderId="15" xfId="0" applyNumberFormat="1" applyFont="1" applyFill="1" applyBorder="1" applyAlignment="1" applyProtection="1">
      <alignment horizontal="center" vertical="top"/>
    </xf>
    <xf numFmtId="0" fontId="15" fillId="0" borderId="4" xfId="0" applyNumberFormat="1" applyFont="1" applyFill="1" applyBorder="1" applyAlignment="1" applyProtection="1">
      <alignment horizontal="center" vertical="top"/>
    </xf>
    <xf numFmtId="0" fontId="15" fillId="0" borderId="14" xfId="0" applyNumberFormat="1" applyFont="1" applyFill="1" applyBorder="1" applyAlignment="1" applyProtection="1">
      <alignment horizontal="center" vertical="top"/>
    </xf>
    <xf numFmtId="0" fontId="93" fillId="11" borderId="3" xfId="0" applyNumberFormat="1" applyFont="1" applyFill="1" applyBorder="1" applyAlignment="1" applyProtection="1">
      <alignment horizontal="center" vertical="top" wrapText="1"/>
    </xf>
    <xf numFmtId="0" fontId="59" fillId="0" borderId="0" xfId="0" applyFont="1" applyFill="1" applyBorder="1" applyAlignment="1" applyProtection="1">
      <alignment horizontal="center" vertical="top"/>
    </xf>
    <xf numFmtId="0" fontId="0" fillId="7" borderId="4" xfId="0" applyNumberFormat="1" applyFont="1" applyFill="1" applyBorder="1" applyAlignment="1" applyProtection="1">
      <alignment horizontal="center" vertical="top" wrapText="1"/>
    </xf>
    <xf numFmtId="0" fontId="15" fillId="7" borderId="4" xfId="211" applyFont="1" applyFill="1" applyBorder="1" applyAlignment="1" applyProtection="1">
      <alignment horizontal="justify" vertical="top" wrapText="1"/>
    </xf>
    <xf numFmtId="0" fontId="15" fillId="7" borderId="4" xfId="211" applyFont="1" applyFill="1" applyBorder="1" applyAlignment="1" applyProtection="1">
      <alignment horizontal="center" vertical="top" wrapText="1"/>
    </xf>
    <xf numFmtId="2" fontId="0" fillId="7" borderId="4" xfId="0" applyNumberFormat="1" applyFont="1" applyFill="1" applyBorder="1" applyAlignment="1" applyProtection="1">
      <alignment horizontal="right" vertical="top"/>
    </xf>
    <xf numFmtId="0" fontId="15" fillId="2" borderId="0" xfId="211" applyFont="1" applyFill="1" applyBorder="1" applyAlignment="1" applyProtection="1">
      <alignment horizontal="center" vertical="top" wrapText="1"/>
    </xf>
    <xf numFmtId="2" fontId="0" fillId="2" borderId="0" xfId="0" applyNumberFormat="1" applyFont="1" applyFill="1" applyBorder="1" applyAlignment="1" applyProtection="1">
      <alignment horizontal="right" vertical="top"/>
    </xf>
    <xf numFmtId="0" fontId="94" fillId="0" borderId="0" xfId="0" applyNumberFormat="1" applyFont="1" applyAlignment="1" applyProtection="1">
      <alignment vertical="top"/>
    </xf>
    <xf numFmtId="0" fontId="15" fillId="0" borderId="0" xfId="0" applyNumberFormat="1" applyFont="1" applyFill="1" applyBorder="1" applyAlignment="1" applyProtection="1">
      <alignment horizontal="center" vertical="top"/>
    </xf>
    <xf numFmtId="177" fontId="15" fillId="0" borderId="0" xfId="0" applyNumberFormat="1" applyFont="1" applyFill="1" applyBorder="1" applyAlignment="1" applyProtection="1">
      <alignment horizontal="justify" vertical="top"/>
    </xf>
    <xf numFmtId="14" fontId="0"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center" vertical="top"/>
    </xf>
    <xf numFmtId="0" fontId="33" fillId="0" borderId="0" xfId="0" applyNumberFormat="1" applyFont="1" applyFill="1" applyBorder="1" applyAlignment="1" applyProtection="1">
      <alignment horizontal="justify" vertical="top"/>
    </xf>
    <xf numFmtId="0" fontId="94" fillId="0" borderId="0" xfId="0" applyNumberFormat="1" applyFont="1" applyAlignment="1" applyProtection="1">
      <alignment horizontal="justify" vertical="top" wrapText="1"/>
    </xf>
    <xf numFmtId="0" fontId="0" fillId="0" borderId="0" xfId="200" applyNumberFormat="1" applyFont="1" applyFill="1" applyBorder="1" applyAlignment="1" applyProtection="1">
      <alignment horizontal="center" vertical="top"/>
      <protection hidden="1"/>
    </xf>
    <xf numFmtId="0" fontId="0" fillId="0" borderId="0" xfId="200" applyNumberFormat="1" applyFont="1" applyFill="1" applyBorder="1" applyAlignment="1" applyProtection="1">
      <alignment horizontal="justify" vertical="top"/>
      <protection hidden="1"/>
    </xf>
    <xf numFmtId="0" fontId="0" fillId="0" borderId="0" xfId="200" applyNumberFormat="1" applyFont="1" applyFill="1" applyBorder="1" applyAlignment="1" applyProtection="1">
      <alignment horizontal="justify" vertical="top" wrapText="1"/>
      <protection hidden="1"/>
    </xf>
    <xf numFmtId="0" fontId="0" fillId="0" borderId="0" xfId="200" applyNumberFormat="1" applyFont="1" applyFill="1" applyBorder="1" applyAlignment="1" applyProtection="1">
      <alignment vertical="top"/>
      <protection hidden="1"/>
    </xf>
    <xf numFmtId="1" fontId="15" fillId="15" borderId="4" xfId="200" applyNumberFormat="1" applyFont="1" applyFill="1" applyBorder="1" applyAlignment="1" applyProtection="1">
      <alignment horizontal="center" vertical="top" wrapText="1"/>
    </xf>
    <xf numFmtId="164" fontId="15" fillId="15" borderId="4" xfId="200" applyNumberFormat="1" applyFont="1" applyFill="1" applyBorder="1" applyAlignment="1" applyProtection="1">
      <alignment horizontal="center" vertical="top" wrapText="1"/>
    </xf>
    <xf numFmtId="1" fontId="15"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xf>
    <xf numFmtId="1" fontId="99" fillId="15" borderId="4" xfId="0" applyNumberFormat="1" applyFont="1" applyFill="1" applyBorder="1" applyAlignment="1" applyProtection="1">
      <alignment horizontal="center" vertical="center" wrapText="1"/>
    </xf>
    <xf numFmtId="0" fontId="15" fillId="15" borderId="4" xfId="0" applyNumberFormat="1" applyFont="1" applyFill="1" applyBorder="1" applyAlignment="1" applyProtection="1">
      <alignment horizontal="center" vertical="center"/>
    </xf>
    <xf numFmtId="0" fontId="100" fillId="15" borderId="4" xfId="0" applyNumberFormat="1" applyFont="1" applyFill="1" applyBorder="1" applyAlignment="1" applyProtection="1">
      <alignment horizontal="center" vertical="top" wrapText="1"/>
    </xf>
    <xf numFmtId="10" fontId="100" fillId="15" borderId="4" xfId="0" applyNumberFormat="1" applyFont="1" applyFill="1" applyBorder="1" applyAlignment="1" applyProtection="1">
      <alignment horizontal="center" vertical="top" wrapText="1"/>
    </xf>
    <xf numFmtId="0" fontId="100" fillId="15" borderId="4" xfId="0" applyNumberFormat="1" applyFont="1" applyFill="1" applyBorder="1" applyAlignment="1" applyProtection="1">
      <alignment horizontal="center" vertical="top"/>
    </xf>
    <xf numFmtId="0" fontId="100" fillId="15" borderId="23" xfId="0" applyNumberFormat="1" applyFont="1" applyFill="1" applyBorder="1" applyAlignment="1" applyProtection="1">
      <alignment horizontal="center" vertical="top"/>
    </xf>
    <xf numFmtId="0" fontId="100" fillId="15" borderId="15" xfId="0" applyNumberFormat="1" applyFont="1" applyFill="1" applyBorder="1" applyAlignment="1" applyProtection="1">
      <alignment horizontal="center" vertical="top"/>
    </xf>
    <xf numFmtId="0" fontId="101" fillId="15" borderId="37" xfId="0" applyNumberFormat="1" applyFont="1" applyFill="1" applyBorder="1" applyAlignment="1" applyProtection="1">
      <alignment horizontal="center" vertical="top"/>
    </xf>
    <xf numFmtId="0" fontId="23" fillId="15" borderId="4" xfId="200" applyNumberFormat="1" applyFont="1" applyFill="1" applyBorder="1" applyAlignment="1" applyProtection="1">
      <alignment horizontal="center" vertical="top" wrapText="1"/>
    </xf>
    <xf numFmtId="0" fontId="23" fillId="15" borderId="4" xfId="200" applyNumberFormat="1" applyFont="1" applyFill="1" applyBorder="1" applyAlignment="1" applyProtection="1">
      <alignment horizontal="center" vertical="top"/>
    </xf>
    <xf numFmtId="0" fontId="23" fillId="15" borderId="4" xfId="0" applyNumberFormat="1" applyFont="1" applyFill="1" applyBorder="1" applyAlignment="1" applyProtection="1">
      <alignment horizontal="center" vertical="top"/>
    </xf>
    <xf numFmtId="1" fontId="23" fillId="15" borderId="4" xfId="200" applyNumberFormat="1" applyFont="1" applyFill="1" applyBorder="1" applyAlignment="1" applyProtection="1">
      <alignment horizontal="center" vertical="top" wrapText="1"/>
    </xf>
    <xf numFmtId="164" fontId="23" fillId="15" borderId="4" xfId="200" applyNumberFormat="1" applyFont="1" applyFill="1" applyBorder="1" applyAlignment="1" applyProtection="1">
      <alignment horizontal="center" vertical="top" wrapText="1"/>
    </xf>
    <xf numFmtId="1" fontId="23" fillId="15" borderId="4" xfId="0" applyNumberFormat="1" applyFont="1" applyFill="1" applyBorder="1" applyAlignment="1">
      <alignment horizontal="center" vertical="top" wrapText="1"/>
    </xf>
    <xf numFmtId="0" fontId="23" fillId="15" borderId="4" xfId="0" applyNumberFormat="1" applyFont="1" applyFill="1" applyBorder="1" applyAlignment="1">
      <alignment horizontal="center" vertical="top" wrapText="1"/>
    </xf>
    <xf numFmtId="0" fontId="23" fillId="15" borderId="4" xfId="0" applyFont="1" applyFill="1" applyBorder="1" applyAlignment="1">
      <alignment horizontal="center" vertical="top" wrapText="1"/>
    </xf>
    <xf numFmtId="0" fontId="23" fillId="15" borderId="4" xfId="0" applyFont="1" applyFill="1" applyBorder="1" applyAlignment="1" applyProtection="1">
      <alignment vertical="top" wrapText="1"/>
    </xf>
    <xf numFmtId="1" fontId="23"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xf>
    <xf numFmtId="1" fontId="102" fillId="15" borderId="4" xfId="0" applyNumberFormat="1" applyFont="1" applyFill="1" applyBorder="1" applyAlignment="1" applyProtection="1">
      <alignment horizontal="center" vertical="center" wrapText="1"/>
    </xf>
    <xf numFmtId="1" fontId="23" fillId="15" borderId="4" xfId="0" applyNumberFormat="1" applyFont="1" applyFill="1" applyBorder="1" applyAlignment="1">
      <alignment horizontal="center" vertical="center" wrapText="1"/>
    </xf>
    <xf numFmtId="0" fontId="23" fillId="15" borderId="4" xfId="0" applyNumberFormat="1" applyFont="1" applyFill="1" applyBorder="1" applyAlignment="1">
      <alignment horizontal="center" vertical="center" wrapText="1"/>
    </xf>
    <xf numFmtId="0" fontId="23" fillId="15" borderId="4" xfId="0" applyFont="1" applyFill="1" applyBorder="1" applyAlignment="1">
      <alignment horizontal="center" vertical="center" wrapText="1"/>
    </xf>
    <xf numFmtId="0" fontId="23" fillId="15" borderId="4" xfId="0" applyNumberFormat="1" applyFont="1" applyFill="1" applyBorder="1" applyAlignment="1" applyProtection="1">
      <alignment horizontal="center" vertical="center"/>
    </xf>
    <xf numFmtId="0" fontId="94" fillId="0" borderId="0" xfId="206" applyFont="1" applyFill="1" applyAlignment="1" applyProtection="1">
      <alignment horizontal="left" vertical="top"/>
      <protection hidden="1"/>
    </xf>
    <xf numFmtId="0" fontId="18" fillId="0" borderId="0" xfId="197" applyFont="1" applyAlignment="1" applyProtection="1">
      <alignment horizontal="center"/>
      <protection hidden="1"/>
    </xf>
    <xf numFmtId="0" fontId="108" fillId="0" borderId="0" xfId="197" applyFont="1" applyFill="1" applyBorder="1" applyAlignment="1" applyProtection="1">
      <alignment horizontal="center" vertical="center"/>
      <protection hidden="1"/>
    </xf>
    <xf numFmtId="0" fontId="93" fillId="0" borderId="4" xfId="0" applyNumberFormat="1" applyFont="1" applyFill="1" applyBorder="1" applyAlignment="1" applyProtection="1">
      <alignment horizontal="left" vertical="top" wrapText="1"/>
    </xf>
    <xf numFmtId="10" fontId="93" fillId="0" borderId="4" xfId="0" applyNumberFormat="1" applyFont="1" applyFill="1" applyBorder="1" applyAlignment="1" applyProtection="1">
      <alignment horizontal="left" vertical="top" wrapText="1"/>
    </xf>
    <xf numFmtId="43" fontId="94" fillId="0" borderId="4" xfId="0" applyNumberFormat="1" applyFont="1" applyFill="1" applyBorder="1" applyAlignment="1" applyProtection="1">
      <alignment horizontal="left" vertical="top" wrapText="1"/>
    </xf>
    <xf numFmtId="0" fontId="94" fillId="0" borderId="4" xfId="0" applyNumberFormat="1" applyFont="1" applyFill="1" applyBorder="1" applyAlignment="1" applyProtection="1">
      <alignment horizontal="left" vertical="top" wrapText="1"/>
    </xf>
    <xf numFmtId="0" fontId="93" fillId="0" borderId="4" xfId="214" applyFont="1" applyFill="1" applyBorder="1" applyAlignment="1">
      <alignment horizontal="left" vertical="top" wrapText="1"/>
    </xf>
    <xf numFmtId="0" fontId="0" fillId="0" borderId="4" xfId="0" applyBorder="1" applyAlignment="1">
      <alignment horizontal="left" vertical="top" wrapText="1"/>
    </xf>
    <xf numFmtId="0" fontId="0" fillId="0" borderId="4" xfId="0" applyNumberFormat="1" applyFont="1" applyFill="1" applyBorder="1" applyAlignment="1" applyProtection="1">
      <alignment horizontal="left" vertical="top" wrapText="1"/>
    </xf>
    <xf numFmtId="1" fontId="4" fillId="0" borderId="4" xfId="0" applyNumberFormat="1" applyFont="1" applyFill="1" applyBorder="1" applyAlignment="1" applyProtection="1">
      <alignment horizontal="left" vertical="top" wrapText="1"/>
    </xf>
    <xf numFmtId="1" fontId="4" fillId="0" borderId="4" xfId="200" applyNumberFormat="1" applyFont="1" applyFill="1" applyBorder="1" applyAlignment="1" applyProtection="1">
      <alignment horizontal="left" vertical="top" wrapText="1"/>
      <protection locked="0"/>
    </xf>
    <xf numFmtId="0" fontId="18" fillId="0" borderId="0" xfId="0" applyFont="1" applyAlignment="1">
      <alignment horizontal="left" vertical="top" wrapText="1"/>
    </xf>
    <xf numFmtId="0" fontId="0" fillId="0" borderId="4" xfId="0" applyFill="1" applyBorder="1" applyAlignment="1">
      <alignment horizontal="left" vertical="top" wrapText="1"/>
    </xf>
    <xf numFmtId="9" fontId="0" fillId="0" borderId="4" xfId="0" applyNumberFormat="1" applyBorder="1" applyAlignment="1">
      <alignment horizontal="center" vertical="center" wrapText="1"/>
    </xf>
    <xf numFmtId="0" fontId="109" fillId="0" borderId="0" xfId="0" applyFont="1"/>
    <xf numFmtId="0" fontId="50" fillId="0" borderId="0" xfId="194" applyFont="1" applyAlignment="1" applyProtection="1">
      <alignment vertical="top" wrapText="1"/>
    </xf>
    <xf numFmtId="0" fontId="0" fillId="0" borderId="4" xfId="0" applyFont="1" applyBorder="1" applyAlignment="1">
      <alignment horizontal="left" vertical="top" wrapText="1"/>
    </xf>
    <xf numFmtId="0" fontId="15" fillId="11" borderId="4" xfId="0" applyNumberFormat="1" applyFont="1" applyFill="1" applyBorder="1" applyAlignment="1" applyProtection="1">
      <alignment horizontal="center" vertical="center"/>
    </xf>
    <xf numFmtId="0" fontId="5" fillId="11" borderId="4" xfId="0" applyNumberFormat="1" applyFont="1" applyFill="1" applyBorder="1" applyAlignment="1" applyProtection="1">
      <alignment horizontal="center" vertical="top" wrapText="1"/>
    </xf>
    <xf numFmtId="0" fontId="5" fillId="11" borderId="4" xfId="0" applyNumberFormat="1" applyFont="1" applyFill="1" applyBorder="1" applyAlignment="1" applyProtection="1">
      <alignment horizontal="left" vertical="top" wrapText="1"/>
    </xf>
    <xf numFmtId="0" fontId="4" fillId="11" borderId="4" xfId="0" applyNumberFormat="1" applyFont="1" applyFill="1" applyBorder="1" applyAlignment="1" applyProtection="1">
      <alignment horizontal="left" vertical="top" wrapText="1"/>
    </xf>
    <xf numFmtId="1" fontId="39" fillId="0" borderId="0" xfId="0" applyNumberFormat="1" applyFont="1" applyBorder="1" applyAlignment="1" applyProtection="1">
      <alignment vertical="top"/>
      <protection hidden="1"/>
    </xf>
    <xf numFmtId="0" fontId="5" fillId="11" borderId="14" xfId="214" applyFont="1" applyFill="1" applyBorder="1" applyAlignment="1">
      <alignment vertical="top"/>
    </xf>
    <xf numFmtId="0" fontId="5" fillId="11" borderId="3" xfId="214" applyFont="1" applyFill="1" applyBorder="1" applyAlignment="1">
      <alignment vertical="top"/>
    </xf>
    <xf numFmtId="0" fontId="5" fillId="11" borderId="15" xfId="214" applyFont="1" applyFill="1" applyBorder="1" applyAlignment="1">
      <alignment vertical="top"/>
    </xf>
    <xf numFmtId="0" fontId="15" fillId="11" borderId="14" xfId="0" applyNumberFormat="1" applyFont="1" applyFill="1" applyBorder="1" applyAlignment="1" applyProtection="1">
      <alignment vertical="center"/>
    </xf>
    <xf numFmtId="0" fontId="15" fillId="11" borderId="3" xfId="0" applyNumberFormat="1" applyFont="1" applyFill="1" applyBorder="1" applyAlignment="1" applyProtection="1">
      <alignment vertical="center" wrapText="1"/>
    </xf>
    <xf numFmtId="0" fontId="15" fillId="11" borderId="15" xfId="0" applyNumberFormat="1" applyFont="1" applyFill="1" applyBorder="1" applyAlignment="1" applyProtection="1">
      <alignment vertical="center" wrapText="1"/>
    </xf>
    <xf numFmtId="0" fontId="5" fillId="11" borderId="3" xfId="0" applyNumberFormat="1" applyFont="1" applyFill="1" applyBorder="1" applyAlignment="1" applyProtection="1">
      <alignment vertical="top" wrapText="1"/>
    </xf>
    <xf numFmtId="0" fontId="5" fillId="11" borderId="15" xfId="0" applyNumberFormat="1" applyFont="1" applyFill="1" applyBorder="1" applyAlignment="1" applyProtection="1">
      <alignment vertical="top" wrapText="1"/>
    </xf>
    <xf numFmtId="0" fontId="5" fillId="11" borderId="14" xfId="0" applyNumberFormat="1" applyFont="1" applyFill="1" applyBorder="1" applyAlignment="1" applyProtection="1">
      <alignment vertical="top"/>
    </xf>
    <xf numFmtId="0" fontId="110" fillId="0" borderId="0" xfId="0" applyNumberFormat="1" applyFont="1" applyFill="1" applyBorder="1" applyAlignment="1" applyProtection="1">
      <alignment horizontal="right" vertical="top"/>
    </xf>
    <xf numFmtId="43" fontId="93" fillId="7" borderId="4" xfId="11" applyFont="1" applyFill="1" applyBorder="1" applyAlignment="1" applyProtection="1">
      <alignment horizontal="right" vertical="top"/>
    </xf>
    <xf numFmtId="2" fontId="0" fillId="0" borderId="4" xfId="200" applyNumberFormat="1" applyFont="1" applyFill="1" applyBorder="1" applyAlignment="1" applyProtection="1">
      <alignment horizontal="center" vertical="top" wrapText="1"/>
      <protection locked="0" hidden="1"/>
    </xf>
    <xf numFmtId="2" fontId="94" fillId="0" borderId="4" xfId="0" applyNumberFormat="1" applyFont="1" applyFill="1" applyBorder="1" applyAlignment="1" applyProtection="1">
      <alignment horizontal="center" vertical="top" wrapText="1"/>
    </xf>
    <xf numFmtId="2" fontId="59" fillId="0" borderId="4" xfId="0" applyNumberFormat="1" applyFont="1" applyFill="1" applyBorder="1" applyAlignment="1" applyProtection="1">
      <alignment horizontal="center" vertical="top" wrapText="1"/>
    </xf>
    <xf numFmtId="0" fontId="0" fillId="0" borderId="4" xfId="200" applyNumberFormat="1" applyFont="1" applyFill="1" applyBorder="1" applyAlignment="1" applyProtection="1">
      <alignment horizontal="center" vertical="top" wrapText="1"/>
      <protection locked="0" hidden="1"/>
    </xf>
    <xf numFmtId="0" fontId="94" fillId="0" borderId="0" xfId="0" applyNumberFormat="1" applyFont="1" applyFill="1" applyBorder="1" applyAlignment="1" applyProtection="1">
      <alignment horizontal="center" vertical="top" wrapText="1"/>
    </xf>
    <xf numFmtId="0" fontId="93" fillId="0" borderId="4" xfId="0" applyNumberFormat="1" applyFont="1" applyFill="1" applyBorder="1" applyAlignment="1" applyProtection="1">
      <alignment horizontal="center" vertical="top" wrapText="1"/>
    </xf>
    <xf numFmtId="0" fontId="0" fillId="0" borderId="4" xfId="0" applyBorder="1" applyAlignment="1">
      <alignment horizontal="center" vertical="top" wrapText="1"/>
    </xf>
    <xf numFmtId="0" fontId="0" fillId="0" borderId="4" xfId="0" applyFill="1" applyBorder="1" applyAlignment="1">
      <alignment horizontal="center" vertical="top" wrapText="1"/>
    </xf>
    <xf numFmtId="0" fontId="93" fillId="0" borderId="0" xfId="0" applyFont="1" applyAlignment="1" applyProtection="1">
      <alignment horizontal="center" vertical="top"/>
    </xf>
    <xf numFmtId="43" fontId="15" fillId="7" borderId="4" xfId="11" applyFont="1" applyFill="1" applyBorder="1" applyAlignment="1" applyProtection="1">
      <alignment horizontal="center" vertical="top"/>
    </xf>
    <xf numFmtId="43" fontId="0" fillId="2" borderId="0" xfId="11" applyFont="1" applyFill="1" applyBorder="1" applyAlignment="1" applyProtection="1">
      <alignment horizontal="center" vertical="top"/>
    </xf>
    <xf numFmtId="1" fontId="5" fillId="0" borderId="0" xfId="200" applyNumberFormat="1" applyFont="1" applyFill="1" applyBorder="1" applyAlignment="1" applyProtection="1">
      <alignment vertical="top"/>
    </xf>
    <xf numFmtId="1" fontId="4" fillId="0" borderId="4" xfId="200" applyNumberFormat="1" applyFont="1" applyFill="1" applyBorder="1" applyAlignment="1" applyProtection="1">
      <alignment horizontal="center" vertical="top" wrapText="1"/>
      <protection locked="0"/>
    </xf>
    <xf numFmtId="0" fontId="4" fillId="0" borderId="0" xfId="206" applyFont="1" applyBorder="1" applyAlignment="1" applyProtection="1">
      <alignment horizontal="center" vertical="top"/>
      <protection hidden="1"/>
    </xf>
    <xf numFmtId="164" fontId="32" fillId="14" borderId="0" xfId="206" applyNumberFormat="1" applyFont="1" applyFill="1" applyAlignment="1" applyProtection="1">
      <alignment horizontal="center" vertical="top"/>
      <protection hidden="1"/>
    </xf>
    <xf numFmtId="2" fontId="4" fillId="0" borderId="4" xfId="200" applyNumberFormat="1" applyFont="1" applyFill="1" applyBorder="1" applyAlignment="1" applyProtection="1">
      <alignment horizontal="center" vertical="top" wrapText="1"/>
    </xf>
    <xf numFmtId="43" fontId="5" fillId="13" borderId="4" xfId="11" applyFont="1" applyFill="1" applyBorder="1" applyAlignment="1" applyProtection="1">
      <alignment horizontal="center" vertical="top"/>
    </xf>
    <xf numFmtId="2" fontId="5" fillId="13" borderId="4" xfId="200" applyNumberFormat="1" applyFont="1" applyFill="1" applyBorder="1" applyAlignment="1" applyProtection="1">
      <alignment horizontal="center" vertical="top"/>
    </xf>
    <xf numFmtId="2" fontId="5" fillId="0" borderId="0" xfId="200" applyNumberFormat="1" applyFont="1" applyFill="1" applyBorder="1" applyAlignment="1" applyProtection="1">
      <alignment horizontal="center" vertical="top"/>
    </xf>
    <xf numFmtId="0" fontId="4" fillId="0" borderId="0" xfId="0" applyFont="1" applyFill="1" applyBorder="1" applyAlignment="1">
      <alignment horizontal="center" vertical="top" wrapText="1"/>
    </xf>
    <xf numFmtId="2" fontId="4" fillId="0" borderId="0" xfId="200" applyNumberFormat="1" applyFont="1" applyFill="1" applyBorder="1" applyAlignment="1" applyProtection="1">
      <alignment horizontal="center" vertical="top"/>
    </xf>
    <xf numFmtId="2" fontId="4" fillId="0" borderId="0" xfId="200" applyNumberFormat="1" applyFont="1" applyFill="1" applyBorder="1" applyAlignment="1" applyProtection="1">
      <alignment horizontal="center" vertical="top"/>
      <protection hidden="1"/>
    </xf>
    <xf numFmtId="4" fontId="39" fillId="0" borderId="0" xfId="200" applyNumberFormat="1" applyFont="1" applyFill="1" applyBorder="1" applyAlignment="1" applyProtection="1">
      <alignment horizontal="center" vertical="top"/>
      <protection hidden="1"/>
    </xf>
    <xf numFmtId="0" fontId="39" fillId="0" borderId="0" xfId="0" applyFont="1" applyAlignment="1" applyProtection="1">
      <alignment horizontal="center" vertical="top"/>
    </xf>
    <xf numFmtId="0" fontId="39" fillId="14" borderId="0" xfId="0" applyFont="1" applyFill="1" applyAlignment="1" applyProtection="1">
      <alignment horizontal="center" vertical="top"/>
    </xf>
    <xf numFmtId="0" fontId="15" fillId="15" borderId="4" xfId="0" applyFont="1" applyFill="1" applyBorder="1" applyAlignment="1" applyProtection="1">
      <alignment horizontal="center" vertical="top" wrapText="1"/>
    </xf>
    <xf numFmtId="0" fontId="39" fillId="13" borderId="4" xfId="0" applyFont="1" applyFill="1" applyBorder="1" applyAlignment="1" applyProtection="1">
      <alignment horizontal="center" vertical="top"/>
    </xf>
    <xf numFmtId="0" fontId="39" fillId="0" borderId="0" xfId="0" applyFont="1" applyFill="1" applyBorder="1" applyAlignment="1" applyProtection="1">
      <alignment horizontal="center" vertical="top"/>
      <protection hidden="1"/>
    </xf>
    <xf numFmtId="0" fontId="39" fillId="0" borderId="0" xfId="0" applyFont="1" applyBorder="1" applyAlignment="1" applyProtection="1">
      <alignment horizontal="center" vertical="top"/>
      <protection hidden="1"/>
    </xf>
    <xf numFmtId="0" fontId="14" fillId="0" borderId="14" xfId="205" applyFont="1" applyFill="1" applyBorder="1" applyAlignment="1" applyProtection="1">
      <alignment vertical="top"/>
      <protection hidden="1"/>
    </xf>
    <xf numFmtId="0" fontId="14" fillId="0" borderId="3" xfId="205" applyFont="1" applyFill="1" applyBorder="1" applyAlignment="1" applyProtection="1">
      <alignment vertical="top"/>
      <protection hidden="1"/>
    </xf>
    <xf numFmtId="0" fontId="14" fillId="0" borderId="15" xfId="205" applyFont="1" applyFill="1" applyBorder="1" applyAlignment="1" applyProtection="1">
      <alignment vertical="top"/>
      <protection hidden="1"/>
    </xf>
    <xf numFmtId="164" fontId="5" fillId="0" borderId="5" xfId="0" applyNumberFormat="1" applyFont="1" applyFill="1" applyBorder="1" applyAlignment="1" applyProtection="1">
      <alignment horizontal="center" vertical="top"/>
    </xf>
    <xf numFmtId="164" fontId="5" fillId="0" borderId="0" xfId="206" applyNumberFormat="1" applyFont="1" applyAlignment="1" applyProtection="1">
      <alignment horizontal="center" vertical="top"/>
      <protection hidden="1"/>
    </xf>
    <xf numFmtId="0" fontId="5" fillId="0" borderId="0" xfId="200" applyNumberFormat="1" applyFont="1" applyFill="1" applyBorder="1" applyAlignment="1" applyProtection="1">
      <alignment horizontal="center" vertical="top" wrapText="1"/>
    </xf>
    <xf numFmtId="164" fontId="5" fillId="0" borderId="0" xfId="206" applyNumberFormat="1" applyFont="1" applyFill="1" applyAlignment="1" applyProtection="1">
      <alignment horizontal="center" vertical="top"/>
      <protection hidden="1"/>
    </xf>
    <xf numFmtId="0" fontId="5" fillId="11" borderId="3" xfId="0" applyNumberFormat="1" applyFont="1" applyFill="1" applyBorder="1" applyAlignment="1" applyProtection="1">
      <alignment horizontal="center" vertical="top" wrapText="1"/>
    </xf>
    <xf numFmtId="10" fontId="4" fillId="0" borderId="4" xfId="200" applyNumberFormat="1" applyFont="1" applyFill="1" applyBorder="1" applyAlignment="1" applyProtection="1">
      <alignment horizontal="center" vertical="top" wrapText="1"/>
      <protection locked="0" hidden="1"/>
    </xf>
    <xf numFmtId="0" fontId="85" fillId="11" borderId="15" xfId="0" applyNumberFormat="1" applyFont="1" applyFill="1" applyBorder="1" applyAlignment="1" applyProtection="1">
      <alignment horizontal="left" vertical="top"/>
    </xf>
    <xf numFmtId="0" fontId="85" fillId="11" borderId="14" xfId="214" applyFont="1" applyFill="1" applyBorder="1" applyAlignment="1">
      <alignment vertical="top" wrapText="1"/>
    </xf>
    <xf numFmtId="0" fontId="85" fillId="11" borderId="3" xfId="214" applyFont="1" applyFill="1" applyBorder="1" applyAlignment="1">
      <alignment vertical="top" wrapText="1"/>
    </xf>
    <xf numFmtId="0" fontId="85" fillId="11" borderId="15" xfId="214" applyFont="1" applyFill="1" applyBorder="1" applyAlignment="1">
      <alignment vertical="top" wrapText="1"/>
    </xf>
    <xf numFmtId="0" fontId="0" fillId="0" borderId="4" xfId="200" applyNumberFormat="1" applyFont="1" applyFill="1" applyBorder="1" applyAlignment="1" applyProtection="1">
      <alignment horizontal="left" vertical="top" wrapText="1"/>
      <protection locked="0" hidden="1"/>
    </xf>
    <xf numFmtId="0" fontId="15" fillId="0" borderId="0" xfId="0" applyFont="1" applyAlignment="1" applyProtection="1">
      <alignment horizontal="center" vertical="top"/>
    </xf>
    <xf numFmtId="0" fontId="0" fillId="0" borderId="0" xfId="0" applyFont="1" applyFill="1" applyBorder="1" applyAlignment="1" applyProtection="1">
      <alignment vertical="top" wrapText="1"/>
    </xf>
    <xf numFmtId="0" fontId="0" fillId="0" borderId="4" xfId="0" applyBorder="1" applyAlignment="1">
      <alignment horizontal="center" vertical="top"/>
    </xf>
    <xf numFmtId="0" fontId="0" fillId="0" borderId="0" xfId="206" applyFont="1" applyFill="1" applyBorder="1" applyAlignment="1" applyProtection="1">
      <alignment horizontal="center" vertical="top"/>
    </xf>
    <xf numFmtId="2" fontId="94" fillId="0" borderId="4" xfId="0" applyNumberFormat="1" applyFont="1" applyFill="1" applyBorder="1" applyAlignment="1" applyProtection="1">
      <alignment horizontal="right" vertical="top" wrapText="1"/>
    </xf>
    <xf numFmtId="0" fontId="15" fillId="0" borderId="0" xfId="206" applyFont="1" applyFill="1" applyAlignment="1" applyProtection="1">
      <alignment horizontal="left" vertical="top"/>
      <protection hidden="1"/>
    </xf>
    <xf numFmtId="164" fontId="5" fillId="14" borderId="0" xfId="206" applyNumberFormat="1" applyFont="1" applyFill="1" applyAlignment="1" applyProtection="1">
      <alignment horizontal="left" vertical="top"/>
      <protection hidden="1"/>
    </xf>
    <xf numFmtId="0" fontId="4" fillId="0" borderId="0" xfId="0" applyNumberFormat="1" applyFont="1" applyFill="1" applyBorder="1" applyAlignment="1" applyProtection="1">
      <alignment horizontal="left" vertical="top"/>
      <protection hidden="1"/>
    </xf>
    <xf numFmtId="0" fontId="55" fillId="0" borderId="0" xfId="0" applyFont="1" applyAlignment="1" applyProtection="1">
      <alignment horizontal="left" vertical="top"/>
    </xf>
    <xf numFmtId="0" fontId="15" fillId="0" borderId="0" xfId="0" applyFont="1" applyFill="1" applyBorder="1" applyAlignment="1" applyProtection="1">
      <alignment horizontal="left" vertical="top"/>
    </xf>
    <xf numFmtId="0" fontId="93" fillId="0" borderId="0" xfId="0" applyFont="1" applyAlignment="1" applyProtection="1">
      <alignment horizontal="right" vertical="top"/>
    </xf>
    <xf numFmtId="0" fontId="15" fillId="6" borderId="17" xfId="205" applyFont="1" applyFill="1" applyBorder="1" applyAlignment="1" applyProtection="1">
      <alignment vertical="center" wrapText="1"/>
      <protection hidden="1"/>
    </xf>
    <xf numFmtId="0" fontId="0" fillId="0" borderId="13" xfId="205" applyFont="1" applyBorder="1" applyAlignment="1" applyProtection="1">
      <alignment horizontal="center" vertical="center"/>
      <protection hidden="1"/>
    </xf>
    <xf numFmtId="43" fontId="15" fillId="6" borderId="17" xfId="11" applyFont="1" applyFill="1" applyBorder="1" applyAlignment="1" applyProtection="1">
      <alignment vertical="center" wrapText="1"/>
      <protection hidden="1"/>
    </xf>
    <xf numFmtId="0" fontId="16" fillId="18" borderId="11" xfId="205" applyFont="1" applyFill="1" applyBorder="1" applyAlignment="1" applyProtection="1">
      <alignment vertical="center"/>
      <protection hidden="1"/>
    </xf>
    <xf numFmtId="4" fontId="15" fillId="18" borderId="11" xfId="205" applyNumberFormat="1" applyFont="1" applyFill="1" applyBorder="1" applyAlignment="1" applyProtection="1">
      <alignment vertical="center" wrapText="1"/>
      <protection hidden="1"/>
    </xf>
    <xf numFmtId="0" fontId="16" fillId="19" borderId="11" xfId="205" applyFont="1" applyFill="1" applyBorder="1" applyAlignment="1" applyProtection="1">
      <alignment vertical="center"/>
      <protection hidden="1"/>
    </xf>
    <xf numFmtId="4" fontId="15" fillId="19" borderId="11" xfId="205" applyNumberFormat="1" applyFont="1" applyFill="1" applyBorder="1" applyAlignment="1" applyProtection="1">
      <alignment vertical="center" wrapText="1"/>
      <protection hidden="1"/>
    </xf>
    <xf numFmtId="0" fontId="15" fillId="11" borderId="14" xfId="0" applyFont="1" applyFill="1" applyBorder="1" applyAlignment="1" applyProtection="1">
      <alignment vertical="center"/>
      <protection hidden="1"/>
    </xf>
    <xf numFmtId="0" fontId="15" fillId="11" borderId="3" xfId="0" applyFont="1" applyFill="1" applyBorder="1" applyAlignment="1" applyProtection="1">
      <alignment vertical="center"/>
      <protection hidden="1"/>
    </xf>
    <xf numFmtId="0" fontId="15" fillId="11" borderId="15" xfId="0" applyFont="1" applyFill="1" applyBorder="1" applyAlignment="1" applyProtection="1">
      <alignment vertical="center"/>
      <protection hidden="1"/>
    </xf>
    <xf numFmtId="0" fontId="87" fillId="0" borderId="0" xfId="0" quotePrefix="1" applyFont="1" applyAlignment="1" applyProtection="1">
      <alignment horizontal="left" vertical="center"/>
      <protection hidden="1"/>
    </xf>
    <xf numFmtId="0" fontId="87" fillId="0" borderId="0" xfId="0" applyFont="1" applyAlignment="1" applyProtection="1">
      <alignment vertical="center"/>
      <protection hidden="1"/>
    </xf>
    <xf numFmtId="0" fontId="24" fillId="0" borderId="6" xfId="205" applyFont="1" applyBorder="1" applyAlignment="1" applyProtection="1">
      <alignment horizontal="right" vertical="center"/>
      <protection hidden="1"/>
    </xf>
    <xf numFmtId="0" fontId="24" fillId="0" borderId="0" xfId="205" applyFont="1" applyBorder="1" applyAlignment="1" applyProtection="1">
      <alignment horizontal="right" vertical="center"/>
      <protection hidden="1"/>
    </xf>
    <xf numFmtId="0" fontId="22" fillId="0" borderId="6" xfId="205" applyFont="1" applyBorder="1" applyAlignment="1" applyProtection="1">
      <alignment horizontal="right" vertical="center"/>
      <protection hidden="1"/>
    </xf>
    <xf numFmtId="0" fontId="22" fillId="0" borderId="0" xfId="205" applyFont="1" applyBorder="1" applyAlignment="1" applyProtection="1">
      <alignment horizontal="right" vertical="center"/>
      <protection hidden="1"/>
    </xf>
    <xf numFmtId="0" fontId="25" fillId="0" borderId="4" xfId="205" applyFont="1" applyBorder="1" applyAlignment="1" applyProtection="1">
      <alignment horizontal="center" vertical="center"/>
      <protection hidden="1"/>
    </xf>
    <xf numFmtId="0" fontId="18" fillId="0" borderId="4" xfId="205" applyFont="1" applyBorder="1" applyAlignment="1" applyProtection="1">
      <alignment horizontal="center" vertical="center"/>
      <protection hidden="1"/>
    </xf>
    <xf numFmtId="0" fontId="92" fillId="0" borderId="11" xfId="205" applyFont="1" applyBorder="1" applyAlignment="1" applyProtection="1">
      <alignment horizontal="center" vertical="center" textRotation="90"/>
      <protection hidden="1"/>
    </xf>
    <xf numFmtId="0" fontId="92" fillId="0" borderId="12" xfId="205" applyFont="1" applyBorder="1" applyAlignment="1" applyProtection="1">
      <alignment horizontal="center" vertical="center" textRotation="90"/>
      <protection hidden="1"/>
    </xf>
    <xf numFmtId="0" fontId="92" fillId="0" borderId="13" xfId="205" applyFont="1" applyBorder="1" applyAlignment="1" applyProtection="1">
      <alignment horizontal="center" vertical="center" textRotation="90"/>
      <protection hidden="1"/>
    </xf>
    <xf numFmtId="0" fontId="111" fillId="0" borderId="11" xfId="205" applyFont="1" applyBorder="1" applyAlignment="1" applyProtection="1">
      <alignment horizontal="center" vertical="center" textRotation="90"/>
      <protection hidden="1"/>
    </xf>
    <xf numFmtId="0" fontId="111" fillId="0" borderId="12" xfId="205" applyFont="1" applyBorder="1" applyAlignment="1" applyProtection="1">
      <alignment horizontal="center" vertical="center" textRotation="90"/>
      <protection hidden="1"/>
    </xf>
    <xf numFmtId="0" fontId="111" fillId="0" borderId="13" xfId="205" applyFont="1" applyBorder="1" applyAlignment="1" applyProtection="1">
      <alignment horizontal="center" vertical="center" textRotation="90"/>
      <protection hidden="1"/>
    </xf>
    <xf numFmtId="0" fontId="24" fillId="0" borderId="8" xfId="205" applyFont="1" applyBorder="1" applyAlignment="1" applyProtection="1">
      <alignment horizontal="right" vertical="center"/>
      <protection hidden="1"/>
    </xf>
    <xf numFmtId="0" fontId="24" fillId="0" borderId="5" xfId="205" applyFont="1" applyBorder="1" applyAlignment="1" applyProtection="1">
      <alignment horizontal="right" vertical="center"/>
      <protection hidden="1"/>
    </xf>
    <xf numFmtId="0" fontId="22" fillId="0" borderId="29" xfId="205" applyFont="1" applyBorder="1" applyAlignment="1" applyProtection="1">
      <alignment horizontal="right" vertical="center"/>
      <protection hidden="1"/>
    </xf>
    <xf numFmtId="0" fontId="22" fillId="0" borderId="10" xfId="205" applyFont="1" applyBorder="1" applyAlignment="1" applyProtection="1">
      <alignment horizontal="right" vertical="center"/>
      <protection hidden="1"/>
    </xf>
    <xf numFmtId="0" fontId="20" fillId="0" borderId="22" xfId="205" applyFont="1" applyBorder="1" applyAlignment="1" applyProtection="1">
      <alignment horizontal="justify" vertical="center"/>
      <protection hidden="1"/>
    </xf>
    <xf numFmtId="0" fontId="20" fillId="0" borderId="19" xfId="205" applyFont="1" applyBorder="1" applyAlignment="1" applyProtection="1">
      <alignment horizontal="justify" vertical="center"/>
      <protection hidden="1"/>
    </xf>
    <xf numFmtId="0" fontId="1" fillId="0" borderId="6" xfId="205" applyBorder="1"/>
    <xf numFmtId="0" fontId="1" fillId="0" borderId="0" xfId="205" applyBorder="1"/>
    <xf numFmtId="0" fontId="1" fillId="0" borderId="7" xfId="205" applyBorder="1"/>
    <xf numFmtId="0" fontId="5" fillId="0" borderId="14" xfId="205" applyFont="1" applyFill="1" applyBorder="1" applyAlignment="1" applyProtection="1">
      <alignment horizontal="center" vertical="center"/>
      <protection hidden="1"/>
    </xf>
    <xf numFmtId="0" fontId="5" fillId="0" borderId="3" xfId="205" applyFont="1" applyFill="1" applyBorder="1" applyAlignment="1" applyProtection="1">
      <alignment horizontal="center" vertical="center"/>
      <protection hidden="1"/>
    </xf>
    <xf numFmtId="0" fontId="5" fillId="0" borderId="15" xfId="205" applyFont="1" applyFill="1" applyBorder="1" applyAlignment="1" applyProtection="1">
      <alignment horizontal="center" vertical="center"/>
      <protection hidden="1"/>
    </xf>
    <xf numFmtId="0" fontId="104" fillId="15" borderId="16" xfId="205" applyFont="1" applyFill="1" applyBorder="1" applyAlignment="1" applyProtection="1">
      <alignment horizontal="center" vertical="center" wrapText="1"/>
      <protection hidden="1"/>
    </xf>
    <xf numFmtId="0" fontId="104" fillId="15" borderId="40" xfId="205" applyFont="1" applyFill="1" applyBorder="1" applyAlignment="1" applyProtection="1">
      <alignment horizontal="center" vertical="center" wrapText="1"/>
      <protection hidden="1"/>
    </xf>
    <xf numFmtId="0" fontId="104" fillId="15" borderId="17" xfId="205" applyFont="1" applyFill="1" applyBorder="1" applyAlignment="1" applyProtection="1">
      <alignment horizontal="center" vertical="center" wrapText="1"/>
      <protection hidden="1"/>
    </xf>
    <xf numFmtId="0" fontId="21" fillId="0" borderId="18" xfId="205" applyFont="1" applyBorder="1" applyAlignment="1" applyProtection="1">
      <alignment horizontal="center" vertical="center"/>
      <protection hidden="1"/>
    </xf>
    <xf numFmtId="0" fontId="21" fillId="0" borderId="22" xfId="205" applyFont="1" applyBorder="1" applyAlignment="1" applyProtection="1">
      <alignment horizontal="center" vertical="center"/>
      <protection hidden="1"/>
    </xf>
    <xf numFmtId="0" fontId="21" fillId="0" borderId="19" xfId="205" applyFont="1" applyBorder="1" applyAlignment="1" applyProtection="1">
      <alignment horizontal="center" vertical="center"/>
      <protection hidden="1"/>
    </xf>
    <xf numFmtId="0" fontId="31" fillId="9" borderId="0" xfId="0" applyFont="1" applyFill="1" applyAlignment="1" applyProtection="1">
      <alignment horizontal="center" vertical="top" wrapText="1"/>
      <protection hidden="1"/>
    </xf>
    <xf numFmtId="0" fontId="20" fillId="0" borderId="0" xfId="0" applyFont="1" applyAlignment="1" applyProtection="1">
      <alignment horizontal="left" vertical="top"/>
      <protection hidden="1"/>
    </xf>
    <xf numFmtId="0" fontId="20" fillId="0" borderId="22" xfId="0" applyFont="1" applyBorder="1" applyAlignment="1" applyProtection="1">
      <alignment horizontal="center" vertical="center"/>
      <protection hidden="1"/>
    </xf>
    <xf numFmtId="0" fontId="42" fillId="0" borderId="41" xfId="0" applyFont="1" applyBorder="1" applyAlignment="1" applyProtection="1">
      <alignment horizontal="center" vertical="top"/>
      <protection hidden="1"/>
    </xf>
    <xf numFmtId="0" fontId="42" fillId="0" borderId="0" xfId="0" applyFont="1" applyBorder="1" applyAlignment="1" applyProtection="1">
      <alignment horizontal="center" vertical="top"/>
      <protection hidden="1"/>
    </xf>
    <xf numFmtId="0" fontId="59" fillId="4" borderId="16" xfId="197" applyFont="1" applyFill="1" applyBorder="1" applyAlignment="1" applyProtection="1">
      <alignment horizontal="left" vertical="center"/>
      <protection locked="0"/>
    </xf>
    <xf numFmtId="0" fontId="60" fillId="4" borderId="40" xfId="197" applyFont="1" applyFill="1" applyBorder="1" applyAlignment="1" applyProtection="1">
      <alignment horizontal="left" vertical="center"/>
      <protection locked="0"/>
    </xf>
    <xf numFmtId="0" fontId="6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protection locked="0"/>
    </xf>
    <xf numFmtId="0" fontId="0" fillId="4" borderId="3" xfId="197" applyFont="1" applyFill="1" applyBorder="1" applyAlignment="1" applyProtection="1">
      <alignment horizontal="left" vertical="center"/>
      <protection locked="0"/>
    </xf>
    <xf numFmtId="0" fontId="0" fillId="4" borderId="15" xfId="197" applyFont="1" applyFill="1" applyBorder="1" applyAlignment="1" applyProtection="1">
      <alignment horizontal="left" vertical="center"/>
      <protection locked="0"/>
    </xf>
    <xf numFmtId="0" fontId="40" fillId="15" borderId="5" xfId="197" applyFont="1" applyFill="1" applyBorder="1" applyAlignment="1" applyProtection="1">
      <alignment horizontal="center" vertical="top" wrapText="1"/>
      <protection hidden="1"/>
    </xf>
    <xf numFmtId="0" fontId="15" fillId="0" borderId="0" xfId="197" applyFont="1" applyBorder="1" applyAlignment="1" applyProtection="1">
      <alignment horizontal="center" vertical="center"/>
      <protection hidden="1"/>
    </xf>
    <xf numFmtId="0" fontId="27" fillId="9" borderId="0" xfId="197" applyFont="1" applyFill="1" applyBorder="1" applyAlignment="1" applyProtection="1">
      <alignment horizontal="center" vertical="center"/>
      <protection hidden="1"/>
    </xf>
    <xf numFmtId="0" fontId="4" fillId="4" borderId="4" xfId="197" applyFont="1" applyFill="1" applyBorder="1" applyAlignment="1" applyProtection="1">
      <alignment horizontal="center" vertical="center"/>
      <protection locked="0"/>
    </xf>
    <xf numFmtId="0" fontId="16" fillId="4" borderId="14" xfId="197" applyFont="1" applyFill="1" applyBorder="1" applyAlignment="1" applyProtection="1">
      <alignment horizontal="center" vertical="center" wrapText="1"/>
      <protection locked="0"/>
    </xf>
    <xf numFmtId="0" fontId="16" fillId="4" borderId="3" xfId="197" applyFont="1" applyFill="1" applyBorder="1" applyAlignment="1" applyProtection="1">
      <alignment horizontal="center" vertical="center" wrapText="1"/>
      <protection locked="0"/>
    </xf>
    <xf numFmtId="0" fontId="16" fillId="4" borderId="15" xfId="197" applyFont="1" applyFill="1" applyBorder="1" applyAlignment="1" applyProtection="1">
      <alignment horizontal="center" vertical="center" wrapText="1"/>
      <protection locked="0"/>
    </xf>
    <xf numFmtId="0" fontId="0" fillId="4" borderId="16" xfId="197" applyFont="1" applyFill="1" applyBorder="1" applyAlignment="1" applyProtection="1">
      <alignment horizontal="left" vertical="center"/>
      <protection locked="0"/>
    </xf>
    <xf numFmtId="0" fontId="16" fillId="4" borderId="40" xfId="197" applyFont="1" applyFill="1" applyBorder="1" applyAlignment="1" applyProtection="1">
      <alignment horizontal="left" vertical="center"/>
      <protection locked="0"/>
    </xf>
    <xf numFmtId="0" fontId="16" fillId="4" borderId="17" xfId="197" applyFont="1" applyFill="1" applyBorder="1" applyAlignment="1" applyProtection="1">
      <alignment horizontal="left" vertical="center"/>
      <protection locked="0"/>
    </xf>
    <xf numFmtId="0" fontId="0" fillId="4" borderId="40" xfId="197" applyFont="1" applyFill="1" applyBorder="1" applyAlignment="1" applyProtection="1">
      <alignment horizontal="left" vertical="center"/>
      <protection locked="0"/>
    </xf>
    <xf numFmtId="0" fontId="0" fillId="4" borderId="17" xfId="197" applyFont="1" applyFill="1" applyBorder="1" applyAlignment="1" applyProtection="1">
      <alignment horizontal="left" vertical="center"/>
      <protection locked="0"/>
    </xf>
    <xf numFmtId="0" fontId="0" fillId="4" borderId="14" xfId="197" applyFont="1" applyFill="1" applyBorder="1" applyAlignment="1" applyProtection="1">
      <alignment horizontal="left" vertical="center" wrapText="1"/>
      <protection locked="0"/>
    </xf>
    <xf numFmtId="0" fontId="0" fillId="4" borderId="3" xfId="197" applyFont="1" applyFill="1" applyBorder="1" applyAlignment="1" applyProtection="1">
      <alignment horizontal="left" vertical="center" wrapText="1"/>
      <protection locked="0"/>
    </xf>
    <xf numFmtId="0" fontId="0" fillId="4" borderId="15" xfId="197" applyFont="1" applyFill="1" applyBorder="1" applyAlignment="1" applyProtection="1">
      <alignment horizontal="left" vertical="center" wrapText="1"/>
      <protection locked="0"/>
    </xf>
    <xf numFmtId="0" fontId="94" fillId="0" borderId="0" xfId="0" applyFont="1" applyBorder="1" applyAlignment="1" applyProtection="1">
      <alignment horizontal="center" vertical="top"/>
    </xf>
    <xf numFmtId="0" fontId="95" fillId="0" borderId="0" xfId="0" applyFont="1" applyFill="1" applyBorder="1" applyAlignment="1" applyProtection="1">
      <alignment horizontal="center" vertical="top"/>
    </xf>
    <xf numFmtId="0" fontId="5" fillId="14" borderId="0" xfId="0" applyNumberFormat="1" applyFont="1" applyFill="1" applyBorder="1" applyAlignment="1" applyProtection="1">
      <alignment horizontal="left" vertical="top" wrapText="1"/>
    </xf>
    <xf numFmtId="0" fontId="93" fillId="0" borderId="0" xfId="0" applyFont="1" applyFill="1" applyBorder="1" applyAlignment="1" applyProtection="1">
      <alignment horizontal="center" vertical="top"/>
    </xf>
    <xf numFmtId="0" fontId="42" fillId="15" borderId="0" xfId="0" applyNumberFormat="1" applyFont="1" applyFill="1" applyBorder="1" applyAlignment="1" applyProtection="1">
      <alignment horizontal="center" vertical="top" wrapText="1"/>
    </xf>
    <xf numFmtId="0" fontId="95" fillId="9" borderId="0" xfId="0" applyFont="1" applyFill="1" applyAlignment="1" applyProtection="1">
      <alignment horizontal="center" vertical="top"/>
    </xf>
    <xf numFmtId="0" fontId="93" fillId="0" borderId="0" xfId="0" applyNumberFormat="1" applyFont="1" applyFill="1" applyBorder="1" applyAlignment="1" applyProtection="1">
      <alignment horizontal="justify" vertical="top" wrapText="1"/>
    </xf>
    <xf numFmtId="0" fontId="94" fillId="0" borderId="0" xfId="206" applyFont="1" applyFill="1" applyAlignment="1" applyProtection="1">
      <alignment horizontal="left" vertical="top"/>
      <protection hidden="1"/>
    </xf>
    <xf numFmtId="0" fontId="93" fillId="0" borderId="3" xfId="211" applyNumberFormat="1" applyFont="1" applyFill="1" applyBorder="1" applyAlignment="1" applyProtection="1">
      <alignment horizontal="left" vertical="top"/>
    </xf>
    <xf numFmtId="0" fontId="93" fillId="0" borderId="15" xfId="211" applyNumberFormat="1" applyFont="1" applyFill="1" applyBorder="1" applyAlignment="1" applyProtection="1">
      <alignment horizontal="left" vertical="top"/>
    </xf>
    <xf numFmtId="0" fontId="93" fillId="7" borderId="4" xfId="211" applyNumberFormat="1" applyFont="1" applyFill="1" applyBorder="1" applyAlignment="1" applyProtection="1">
      <alignment horizontal="left" vertical="top" wrapText="1"/>
    </xf>
    <xf numFmtId="10" fontId="93" fillId="6" borderId="5" xfId="0" applyNumberFormat="1" applyFont="1" applyFill="1" applyBorder="1" applyAlignment="1" applyProtection="1">
      <alignment horizontal="center" vertical="top" wrapText="1"/>
    </xf>
    <xf numFmtId="10" fontId="93" fillId="6" borderId="9" xfId="0" applyNumberFormat="1" applyFont="1" applyFill="1" applyBorder="1" applyAlignment="1" applyProtection="1">
      <alignment horizontal="center" vertical="top" wrapText="1"/>
    </xf>
    <xf numFmtId="0" fontId="97" fillId="0" borderId="42" xfId="211" applyNumberFormat="1" applyFont="1" applyFill="1" applyBorder="1" applyAlignment="1" applyProtection="1">
      <alignment horizontal="justify" vertical="top"/>
    </xf>
    <xf numFmtId="0" fontId="97" fillId="0" borderId="0" xfId="211" applyNumberFormat="1" applyFont="1" applyFill="1" applyBorder="1" applyAlignment="1" applyProtection="1">
      <alignment horizontal="justify" vertical="top"/>
    </xf>
    <xf numFmtId="0" fontId="93" fillId="7" borderId="14" xfId="211" applyNumberFormat="1" applyFont="1" applyFill="1" applyBorder="1" applyAlignment="1" applyProtection="1">
      <alignment horizontal="left" vertical="top" wrapText="1"/>
    </xf>
    <xf numFmtId="0" fontId="93" fillId="7" borderId="3" xfId="211" applyNumberFormat="1" applyFont="1" applyFill="1" applyBorder="1" applyAlignment="1" applyProtection="1">
      <alignment horizontal="left" vertical="top" wrapText="1"/>
    </xf>
    <xf numFmtId="0" fontId="93" fillId="7" borderId="15" xfId="211" applyNumberFormat="1" applyFont="1" applyFill="1" applyBorder="1" applyAlignment="1" applyProtection="1">
      <alignment horizontal="left" vertical="top" wrapText="1"/>
    </xf>
    <xf numFmtId="0" fontId="95" fillId="0" borderId="0" xfId="211" applyNumberFormat="1" applyFont="1" applyFill="1" applyBorder="1" applyAlignment="1" applyProtection="1">
      <alignment horizontal="left" vertical="top" wrapText="1"/>
      <protection hidden="1"/>
    </xf>
    <xf numFmtId="0" fontId="96" fillId="0" borderId="0" xfId="206" applyFont="1" applyFill="1" applyBorder="1" applyAlignment="1" applyProtection="1">
      <alignment horizontal="left" vertical="top"/>
      <protection hidden="1"/>
    </xf>
    <xf numFmtId="0" fontId="95" fillId="0" borderId="0" xfId="211" applyFont="1" applyFill="1" applyBorder="1" applyAlignment="1" applyProtection="1">
      <alignment horizontal="left" vertical="top" wrapText="1"/>
      <protection hidden="1"/>
    </xf>
    <xf numFmtId="0" fontId="96" fillId="0" borderId="0" xfId="0" applyNumberFormat="1" applyFont="1" applyFill="1" applyBorder="1" applyAlignment="1" applyProtection="1">
      <alignment horizontal="justify" vertical="top" wrapText="1"/>
      <protection hidden="1"/>
    </xf>
    <xf numFmtId="0" fontId="94" fillId="0" borderId="0" xfId="0" applyFont="1" applyFill="1" applyBorder="1" applyAlignment="1" applyProtection="1">
      <alignment horizontal="center" vertical="top"/>
    </xf>
    <xf numFmtId="0" fontId="95" fillId="0" borderId="0" xfId="211" applyNumberFormat="1" applyFont="1" applyFill="1" applyBorder="1" applyAlignment="1" applyProtection="1">
      <alignment horizontal="left" vertical="top"/>
      <protection hidden="1"/>
    </xf>
    <xf numFmtId="0" fontId="94" fillId="0" borderId="0" xfId="0" applyFont="1" applyAlignment="1" applyProtection="1">
      <alignment horizontal="left" vertical="top" wrapText="1"/>
    </xf>
    <xf numFmtId="0" fontId="94" fillId="0" borderId="0" xfId="0" applyNumberFormat="1" applyFont="1" applyAlignment="1" applyProtection="1">
      <alignment horizontal="left" vertical="top" wrapText="1"/>
    </xf>
    <xf numFmtId="0" fontId="95" fillId="0" borderId="0" xfId="0" applyNumberFormat="1" applyFont="1" applyFill="1" applyBorder="1" applyAlignment="1" applyProtection="1">
      <alignment horizontal="center" vertical="top" wrapText="1"/>
      <protection hidden="1"/>
    </xf>
    <xf numFmtId="0" fontId="95" fillId="0" borderId="0" xfId="0" applyFont="1" applyFill="1" applyBorder="1" applyAlignment="1" applyProtection="1">
      <alignment horizontal="center" vertical="top"/>
      <protection hidden="1"/>
    </xf>
    <xf numFmtId="0" fontId="95" fillId="0" borderId="0" xfId="0" applyNumberFormat="1" applyFont="1" applyFill="1" applyBorder="1" applyAlignment="1" applyProtection="1">
      <alignment horizontal="justify" vertical="top" wrapText="1"/>
      <protection hidden="1"/>
    </xf>
    <xf numFmtId="0" fontId="15" fillId="0" borderId="0" xfId="0" applyNumberFormat="1" applyFont="1" applyFill="1" applyBorder="1" applyAlignment="1" applyProtection="1">
      <alignment horizontal="center" vertical="center" wrapText="1"/>
    </xf>
    <xf numFmtId="0" fontId="16" fillId="0" borderId="0" xfId="0" applyFont="1" applyBorder="1" applyAlignment="1">
      <alignment horizontal="center" vertical="center"/>
    </xf>
    <xf numFmtId="0" fontId="27" fillId="9" borderId="0" xfId="0" applyFont="1" applyFill="1" applyAlignment="1">
      <alignment horizontal="center" vertical="center"/>
    </xf>
    <xf numFmtId="0" fontId="15" fillId="0" borderId="0" xfId="0" applyNumberFormat="1" applyFont="1" applyFill="1" applyBorder="1" applyAlignment="1" applyProtection="1">
      <alignment horizontal="justify" vertical="center" wrapText="1"/>
    </xf>
    <xf numFmtId="0" fontId="16" fillId="0" borderId="0" xfId="206" applyFont="1" applyFill="1" applyAlignment="1" applyProtection="1">
      <alignment horizontal="left" vertical="center"/>
      <protection hidden="1"/>
    </xf>
    <xf numFmtId="0" fontId="50" fillId="0" borderId="0" xfId="206" applyFont="1" applyFill="1" applyAlignment="1" applyProtection="1">
      <alignment horizontal="left" vertical="center"/>
      <protection hidden="1"/>
    </xf>
    <xf numFmtId="0" fontId="50" fillId="0" borderId="0" xfId="0" applyNumberFormat="1" applyFont="1" applyFill="1" applyBorder="1" applyAlignment="1" applyProtection="1">
      <alignment horizontal="justify" vertical="center" wrapText="1"/>
    </xf>
    <xf numFmtId="0" fontId="27" fillId="0" borderId="0" xfId="0" applyFont="1" applyFill="1" applyBorder="1" applyAlignment="1">
      <alignment horizontal="center" vertical="center"/>
    </xf>
    <xf numFmtId="0" fontId="15" fillId="0" borderId="0" xfId="0" applyFont="1" applyFill="1" applyBorder="1" applyAlignment="1">
      <alignment horizontal="center" vertical="center"/>
    </xf>
    <xf numFmtId="0" fontId="15" fillId="0" borderId="4" xfId="211" applyNumberFormat="1" applyFont="1" applyFill="1" applyBorder="1" applyAlignment="1" applyProtection="1">
      <alignment horizontal="left" vertical="center"/>
    </xf>
    <xf numFmtId="0" fontId="33" fillId="0" borderId="0" xfId="206" applyFont="1" applyFill="1" applyBorder="1" applyAlignment="1" applyProtection="1">
      <alignment horizontal="left" vertical="center"/>
      <protection hidden="1"/>
    </xf>
    <xf numFmtId="0" fontId="15" fillId="7" borderId="4" xfId="211" applyNumberFormat="1" applyFont="1" applyFill="1" applyBorder="1" applyAlignment="1" applyProtection="1">
      <alignment horizontal="left" vertical="center" wrapText="1"/>
    </xf>
    <xf numFmtId="0" fontId="29" fillId="0" borderId="10" xfId="211" applyNumberFormat="1" applyFont="1" applyFill="1" applyBorder="1" applyAlignment="1" applyProtection="1">
      <alignment horizontal="center" vertical="center"/>
    </xf>
    <xf numFmtId="0" fontId="29" fillId="0" borderId="0" xfId="0" applyNumberFormat="1" applyFont="1" applyFill="1" applyBorder="1" applyAlignment="1" applyProtection="1">
      <alignment horizontal="justify" vertical="center" wrapText="1"/>
    </xf>
    <xf numFmtId="0" fontId="16" fillId="0" borderId="0" xfId="0" applyFont="1" applyAlignment="1">
      <alignment horizontal="justify" vertical="top" wrapText="1"/>
    </xf>
    <xf numFmtId="0" fontId="27" fillId="0" borderId="0" xfId="0" applyNumberFormat="1" applyFont="1" applyFill="1" applyBorder="1" applyAlignment="1" applyProtection="1">
      <alignment horizontal="center" vertical="center" wrapText="1"/>
      <protection hidden="1"/>
    </xf>
    <xf numFmtId="0" fontId="27" fillId="0" borderId="0" xfId="0" applyFont="1" applyFill="1" applyBorder="1" applyAlignment="1" applyProtection="1">
      <alignment horizontal="center" vertical="center"/>
      <protection hidden="1"/>
    </xf>
    <xf numFmtId="0" fontId="27" fillId="0" borderId="0" xfId="0" applyNumberFormat="1" applyFont="1" applyFill="1" applyBorder="1" applyAlignment="1" applyProtection="1">
      <alignment horizontal="justify" vertical="center" wrapText="1"/>
      <protection hidden="1"/>
    </xf>
    <xf numFmtId="0" fontId="27" fillId="0" borderId="0" xfId="211" applyNumberFormat="1" applyFont="1" applyFill="1" applyBorder="1" applyAlignment="1" applyProtection="1">
      <alignment horizontal="left" vertical="center" wrapText="1"/>
      <protection hidden="1"/>
    </xf>
    <xf numFmtId="0" fontId="33" fillId="0" borderId="0" xfId="0" applyNumberFormat="1" applyFont="1" applyFill="1" applyBorder="1" applyAlignment="1" applyProtection="1">
      <alignment horizontal="justify" vertical="center" wrapText="1"/>
      <protection hidden="1"/>
    </xf>
    <xf numFmtId="0" fontId="16" fillId="0" borderId="0" xfId="0" applyFont="1" applyFill="1" applyBorder="1" applyAlignment="1">
      <alignment horizontal="center" vertical="center"/>
    </xf>
    <xf numFmtId="0" fontId="27" fillId="0" borderId="0" xfId="211" applyFont="1" applyFill="1" applyBorder="1" applyAlignment="1" applyProtection="1">
      <alignment horizontal="left" vertical="center" wrapText="1"/>
      <protection hidden="1"/>
    </xf>
    <xf numFmtId="0" fontId="27" fillId="0" borderId="0" xfId="211" applyNumberFormat="1" applyFont="1" applyFill="1" applyBorder="1" applyAlignment="1" applyProtection="1">
      <alignment horizontal="left" vertical="center"/>
      <protection hidden="1"/>
    </xf>
    <xf numFmtId="0" fontId="98" fillId="0" borderId="0" xfId="0" applyFont="1" applyAlignment="1">
      <alignment horizontal="left" vertical="top" wrapText="1"/>
    </xf>
    <xf numFmtId="0" fontId="15" fillId="0" borderId="0" xfId="0" applyFont="1" applyAlignment="1" applyProtection="1">
      <alignment horizontal="center" vertical="top"/>
    </xf>
    <xf numFmtId="0" fontId="0" fillId="0" borderId="10" xfId="0" applyNumberFormat="1" applyFont="1" applyFill="1" applyBorder="1" applyAlignment="1" applyProtection="1">
      <alignment horizontal="center" vertical="top" wrapText="1"/>
    </xf>
    <xf numFmtId="0" fontId="0" fillId="0" borderId="0" xfId="206" applyFont="1" applyFill="1" applyBorder="1" applyAlignment="1" applyProtection="1">
      <alignment horizontal="left" vertical="top"/>
    </xf>
    <xf numFmtId="0" fontId="99" fillId="0" borderId="0" xfId="0" applyNumberFormat="1" applyFont="1" applyFill="1" applyBorder="1" applyAlignment="1" applyProtection="1">
      <alignment horizontal="right" vertical="top"/>
    </xf>
    <xf numFmtId="0" fontId="42" fillId="15" borderId="0" xfId="0" applyNumberFormat="1" applyFont="1" applyFill="1" applyBorder="1" applyAlignment="1" applyProtection="1">
      <alignment horizontal="left" vertical="top" wrapText="1"/>
    </xf>
    <xf numFmtId="0" fontId="33" fillId="0" borderId="0" xfId="0" applyFont="1" applyBorder="1" applyAlignment="1" applyProtection="1">
      <alignment horizontal="center" vertical="top"/>
    </xf>
    <xf numFmtId="0" fontId="27" fillId="9" borderId="0" xfId="0" applyFont="1" applyFill="1" applyAlignment="1" applyProtection="1">
      <alignment horizontal="center" vertical="top"/>
    </xf>
    <xf numFmtId="0" fontId="15" fillId="0" borderId="0" xfId="200" applyNumberFormat="1" applyFont="1" applyFill="1" applyBorder="1" applyAlignment="1" applyProtection="1">
      <alignment horizontal="justify" vertical="top" wrapText="1"/>
    </xf>
    <xf numFmtId="0" fontId="5" fillId="14" borderId="0" xfId="206" applyFont="1" applyFill="1" applyAlignment="1" applyProtection="1">
      <alignment horizontal="left" vertical="top"/>
      <protection hidden="1"/>
    </xf>
    <xf numFmtId="0" fontId="33" fillId="0" borderId="0" xfId="0" applyFont="1" applyBorder="1" applyAlignment="1">
      <alignment horizontal="center" vertical="center"/>
    </xf>
    <xf numFmtId="0" fontId="15" fillId="0" borderId="0" xfId="200" applyNumberFormat="1" applyFont="1" applyFill="1" applyBorder="1" applyAlignment="1" applyProtection="1">
      <alignment horizontal="justify" vertical="center" wrapText="1"/>
    </xf>
    <xf numFmtId="0" fontId="15" fillId="0" borderId="0" xfId="0" applyFont="1" applyBorder="1" applyAlignment="1">
      <alignment horizontal="center" vertical="center"/>
    </xf>
    <xf numFmtId="0" fontId="16" fillId="0" borderId="0" xfId="206" applyFont="1" applyFill="1" applyBorder="1" applyAlignment="1" applyProtection="1">
      <alignment horizontal="left" vertical="center"/>
    </xf>
    <xf numFmtId="0" fontId="50" fillId="0" borderId="0" xfId="206" applyFont="1" applyFill="1" applyBorder="1" applyAlignment="1" applyProtection="1">
      <alignment horizontal="left" vertical="center"/>
    </xf>
    <xf numFmtId="0" fontId="44" fillId="9" borderId="0" xfId="0" applyFont="1" applyFill="1" applyAlignment="1" applyProtection="1">
      <alignment horizontal="center" vertical="top"/>
    </xf>
    <xf numFmtId="0" fontId="90" fillId="0" borderId="0" xfId="0" applyFont="1" applyAlignment="1">
      <alignment horizontal="left" vertical="top" wrapText="1"/>
    </xf>
    <xf numFmtId="0" fontId="4" fillId="0" borderId="0" xfId="0" applyFont="1" applyBorder="1" applyAlignment="1" applyProtection="1">
      <alignment horizontal="right" vertical="top"/>
    </xf>
    <xf numFmtId="0" fontId="91" fillId="0" borderId="0" xfId="0" applyNumberFormat="1" applyFont="1" applyFill="1" applyBorder="1" applyAlignment="1" applyProtection="1">
      <alignment horizontal="right" vertical="top"/>
    </xf>
    <xf numFmtId="1" fontId="4" fillId="13" borderId="14" xfId="0" applyNumberFormat="1" applyFont="1" applyFill="1" applyBorder="1" applyAlignment="1" applyProtection="1">
      <alignment horizontal="center" vertical="top" wrapText="1"/>
    </xf>
    <xf numFmtId="1" fontId="4" fillId="13" borderId="3" xfId="0" applyNumberFormat="1" applyFont="1" applyFill="1" applyBorder="1" applyAlignment="1" applyProtection="1">
      <alignment horizontal="center" vertical="top" wrapText="1"/>
    </xf>
    <xf numFmtId="1" fontId="4" fillId="13" borderId="15" xfId="0" applyNumberFormat="1" applyFont="1" applyFill="1" applyBorder="1" applyAlignment="1" applyProtection="1">
      <alignment horizontal="center" vertical="top" wrapText="1"/>
    </xf>
    <xf numFmtId="0" fontId="4" fillId="0" borderId="0" xfId="206" applyFont="1" applyBorder="1" applyAlignment="1" applyProtection="1">
      <alignment horizontal="left" vertical="top"/>
      <protection hidden="1"/>
    </xf>
    <xf numFmtId="1" fontId="5" fillId="0" borderId="0" xfId="0" applyNumberFormat="1" applyFont="1" applyFill="1" applyBorder="1" applyAlignment="1" applyProtection="1">
      <alignment horizontal="right" vertical="top"/>
    </xf>
    <xf numFmtId="170" fontId="89" fillId="13" borderId="14" xfId="0" applyNumberFormat="1" applyFont="1" applyFill="1" applyBorder="1" applyAlignment="1" applyProtection="1">
      <alignment horizontal="left" vertical="top" wrapText="1"/>
    </xf>
    <xf numFmtId="170" fontId="89" fillId="13" borderId="3" xfId="0" applyNumberFormat="1" applyFont="1" applyFill="1" applyBorder="1" applyAlignment="1" applyProtection="1">
      <alignment horizontal="left" vertical="top" wrapText="1"/>
    </xf>
    <xf numFmtId="170" fontId="89" fillId="13" borderId="15" xfId="0" applyNumberFormat="1" applyFont="1" applyFill="1" applyBorder="1" applyAlignment="1" applyProtection="1">
      <alignment horizontal="left" vertical="top" wrapText="1"/>
    </xf>
    <xf numFmtId="1" fontId="4" fillId="0" borderId="43" xfId="0" applyNumberFormat="1" applyFont="1" applyFill="1" applyBorder="1" applyAlignment="1" applyProtection="1">
      <alignment horizontal="center" vertical="top" wrapText="1"/>
    </xf>
    <xf numFmtId="1" fontId="4" fillId="0" borderId="3" xfId="0" applyNumberFormat="1" applyFont="1" applyFill="1" applyBorder="1" applyAlignment="1" applyProtection="1">
      <alignment horizontal="center" vertical="top" wrapText="1"/>
    </xf>
    <xf numFmtId="1" fontId="4" fillId="0" borderId="15" xfId="0" applyNumberFormat="1" applyFont="1" applyFill="1" applyBorder="1" applyAlignment="1" applyProtection="1">
      <alignment horizontal="center" vertical="top" wrapText="1"/>
    </xf>
    <xf numFmtId="0" fontId="44" fillId="0" borderId="0" xfId="0" applyFont="1" applyBorder="1" applyAlignment="1" applyProtection="1">
      <alignment horizontal="center" vertical="top"/>
    </xf>
    <xf numFmtId="0" fontId="55" fillId="0" borderId="0" xfId="0" applyNumberFormat="1" applyFont="1" applyAlignment="1" applyProtection="1">
      <alignment horizontal="left" vertical="top" wrapText="1"/>
    </xf>
    <xf numFmtId="1" fontId="5" fillId="0" borderId="0" xfId="0" applyNumberFormat="1" applyFont="1" applyFill="1" applyBorder="1" applyAlignment="1">
      <alignment horizontal="center" vertical="center" wrapText="1"/>
    </xf>
    <xf numFmtId="1" fontId="62" fillId="0" borderId="0" xfId="0" applyNumberFormat="1" applyFont="1" applyFill="1" applyBorder="1" applyAlignment="1" applyProtection="1">
      <alignment horizontal="center" vertical="center" wrapText="1"/>
    </xf>
    <xf numFmtId="0" fontId="4" fillId="0" borderId="0" xfId="0" applyNumberFormat="1" applyFont="1" applyFill="1" applyBorder="1" applyAlignment="1" applyProtection="1">
      <alignment horizontal="center" vertical="top"/>
    </xf>
    <xf numFmtId="0" fontId="27" fillId="0" borderId="0" xfId="0" applyFont="1" applyBorder="1" applyAlignment="1">
      <alignment horizontal="center" vertical="center"/>
    </xf>
    <xf numFmtId="0" fontId="15" fillId="0" borderId="0" xfId="0" applyFont="1" applyAlignment="1" applyProtection="1">
      <alignment horizontal="left" vertical="center" wrapText="1"/>
      <protection hidden="1"/>
    </xf>
    <xf numFmtId="170" fontId="89" fillId="13" borderId="10" xfId="0" applyNumberFormat="1" applyFont="1" applyFill="1" applyBorder="1" applyAlignment="1" applyProtection="1">
      <alignment horizontal="center" vertical="top" wrapText="1"/>
    </xf>
    <xf numFmtId="170" fontId="89" fillId="13" borderId="30" xfId="0" applyNumberFormat="1" applyFont="1" applyFill="1" applyBorder="1" applyAlignment="1" applyProtection="1">
      <alignment horizontal="center" vertical="top" wrapText="1"/>
    </xf>
    <xf numFmtId="170" fontId="89" fillId="13" borderId="14" xfId="0" applyNumberFormat="1" applyFont="1" applyFill="1" applyBorder="1" applyAlignment="1" applyProtection="1">
      <alignment horizontal="center" vertical="top" wrapText="1"/>
    </xf>
    <xf numFmtId="170" fontId="89" fillId="13" borderId="3" xfId="0" applyNumberFormat="1" applyFont="1" applyFill="1" applyBorder="1" applyAlignment="1" applyProtection="1">
      <alignment horizontal="center" vertical="top" wrapText="1"/>
    </xf>
    <xf numFmtId="170" fontId="89" fillId="13" borderId="15" xfId="0" applyNumberFormat="1" applyFont="1" applyFill="1" applyBorder="1" applyAlignment="1" applyProtection="1">
      <alignment horizontal="center" vertical="top" wrapText="1"/>
    </xf>
    <xf numFmtId="177" fontId="15" fillId="0" borderId="0" xfId="0" applyNumberFormat="1" applyFont="1" applyFill="1" applyBorder="1" applyAlignment="1" applyProtection="1">
      <alignment horizontal="left" vertical="center"/>
      <protection hidden="1"/>
    </xf>
    <xf numFmtId="1" fontId="42" fillId="0" borderId="14" xfId="0" applyNumberFormat="1" applyFont="1" applyFill="1" applyBorder="1" applyAlignment="1" applyProtection="1">
      <alignment horizontal="center" vertical="top" wrapText="1"/>
    </xf>
    <xf numFmtId="1" fontId="42" fillId="0" borderId="3" xfId="0" applyNumberFormat="1" applyFont="1" applyFill="1" applyBorder="1" applyAlignment="1" applyProtection="1">
      <alignment horizontal="center" vertical="top" wrapText="1"/>
    </xf>
    <xf numFmtId="1" fontId="42" fillId="0" borderId="15" xfId="0" applyNumberFormat="1" applyFont="1" applyFill="1" applyBorder="1" applyAlignment="1" applyProtection="1">
      <alignment horizontal="center" vertical="top" wrapText="1"/>
    </xf>
    <xf numFmtId="0" fontId="42" fillId="15" borderId="0" xfId="0" applyNumberFormat="1" applyFont="1" applyFill="1" applyBorder="1" applyAlignment="1" applyProtection="1">
      <alignment horizontal="center" vertical="top" wrapText="1"/>
      <protection hidden="1"/>
    </xf>
    <xf numFmtId="0" fontId="27" fillId="9" borderId="0" xfId="0" applyFont="1" applyFill="1" applyAlignment="1" applyProtection="1">
      <alignment horizontal="center" vertical="center"/>
      <protection hidden="1"/>
    </xf>
    <xf numFmtId="0" fontId="85" fillId="11" borderId="14" xfId="214" applyFont="1" applyFill="1" applyBorder="1" applyAlignment="1">
      <alignment horizontal="left" vertical="top" wrapText="1"/>
    </xf>
    <xf numFmtId="0" fontId="85" fillId="11" borderId="3" xfId="214" applyFont="1" applyFill="1" applyBorder="1" applyAlignment="1">
      <alignment horizontal="left" vertical="top" wrapText="1"/>
    </xf>
    <xf numFmtId="0" fontId="85" fillId="11" borderId="15" xfId="214" applyFont="1" applyFill="1" applyBorder="1" applyAlignment="1">
      <alignment horizontal="left" vertical="top" wrapText="1"/>
    </xf>
    <xf numFmtId="0" fontId="85" fillId="17" borderId="14" xfId="214" applyFont="1" applyFill="1" applyBorder="1" applyAlignment="1">
      <alignment horizontal="left" vertical="top" wrapText="1"/>
    </xf>
    <xf numFmtId="0" fontId="85" fillId="17" borderId="3" xfId="214" applyFont="1" applyFill="1" applyBorder="1" applyAlignment="1">
      <alignment horizontal="left" vertical="top" wrapText="1"/>
    </xf>
    <xf numFmtId="0" fontId="15" fillId="15" borderId="0" xfId="0" applyNumberFormat="1" applyFont="1" applyFill="1" applyBorder="1" applyAlignment="1" applyProtection="1">
      <alignment horizontal="left" vertical="top" wrapText="1"/>
      <protection hidden="1"/>
    </xf>
    <xf numFmtId="0" fontId="44" fillId="0" borderId="0" xfId="205" applyFont="1" applyBorder="1" applyAlignment="1" applyProtection="1">
      <alignment horizontal="center" vertical="top"/>
      <protection hidden="1"/>
    </xf>
    <xf numFmtId="0" fontId="15" fillId="15" borderId="0" xfId="205" applyFont="1" applyFill="1" applyBorder="1" applyAlignment="1" applyProtection="1">
      <alignment horizontal="center" vertical="top" wrapText="1"/>
      <protection hidden="1"/>
    </xf>
    <xf numFmtId="0" fontId="15" fillId="0" borderId="14" xfId="205" applyFont="1" applyBorder="1" applyAlignment="1" applyProtection="1">
      <alignment horizontal="center" vertical="center" wrapText="1"/>
      <protection hidden="1"/>
    </xf>
    <xf numFmtId="0" fontId="15" fillId="0" borderId="15" xfId="205" applyFont="1" applyBorder="1" applyAlignment="1" applyProtection="1">
      <alignment horizontal="center" vertical="center" wrapText="1"/>
      <protection hidden="1"/>
    </xf>
    <xf numFmtId="0" fontId="16" fillId="0" borderId="0" xfId="205" applyFont="1" applyFill="1" applyAlignment="1" applyProtection="1">
      <alignment horizontal="left" vertical="top"/>
      <protection hidden="1"/>
    </xf>
    <xf numFmtId="0" fontId="27" fillId="9" borderId="0" xfId="205" applyFont="1" applyFill="1" applyAlignment="1" applyProtection="1">
      <alignment horizontal="center" vertical="center"/>
      <protection hidden="1"/>
    </xf>
    <xf numFmtId="0" fontId="15" fillId="0" borderId="14" xfId="205" applyFont="1" applyBorder="1" applyAlignment="1" applyProtection="1">
      <alignment horizontal="left" vertical="center" wrapText="1"/>
      <protection hidden="1"/>
    </xf>
    <xf numFmtId="0" fontId="15" fillId="0" borderId="15" xfId="205" applyFont="1" applyBorder="1" applyAlignment="1" applyProtection="1">
      <alignment horizontal="left" vertical="center" wrapText="1"/>
      <protection hidden="1"/>
    </xf>
    <xf numFmtId="0" fontId="16" fillId="0" borderId="4" xfId="205" applyFont="1" applyBorder="1" applyAlignment="1" applyProtection="1">
      <alignment horizontal="center" vertical="center"/>
      <protection hidden="1"/>
    </xf>
    <xf numFmtId="0" fontId="0" fillId="0" borderId="4" xfId="205" applyFont="1" applyBorder="1" applyAlignment="1" applyProtection="1">
      <alignment horizontal="justify" vertical="center" wrapText="1"/>
      <protection hidden="1"/>
    </xf>
    <xf numFmtId="0" fontId="16" fillId="0" borderId="4" xfId="205" applyFont="1" applyBorder="1" applyAlignment="1" applyProtection="1">
      <alignment horizontal="justify" vertical="center" wrapText="1"/>
      <protection hidden="1"/>
    </xf>
    <xf numFmtId="0" fontId="15" fillId="6" borderId="14" xfId="205" applyFont="1" applyFill="1" applyBorder="1" applyAlignment="1" applyProtection="1">
      <alignment horizontal="left" vertical="center" wrapText="1"/>
      <protection hidden="1"/>
    </xf>
    <xf numFmtId="0" fontId="15" fillId="6" borderId="3" xfId="205" applyFont="1" applyFill="1" applyBorder="1" applyAlignment="1" applyProtection="1">
      <alignment horizontal="left" vertical="center" wrapText="1"/>
      <protection hidden="1"/>
    </xf>
    <xf numFmtId="43" fontId="15" fillId="6" borderId="29" xfId="11" applyFont="1" applyFill="1" applyBorder="1" applyAlignment="1" applyProtection="1">
      <alignment horizontal="center" vertical="top"/>
      <protection hidden="1"/>
    </xf>
    <xf numFmtId="43" fontId="15" fillId="6" borderId="30" xfId="11" applyFont="1" applyFill="1" applyBorder="1" applyAlignment="1" applyProtection="1">
      <alignment horizontal="center" vertical="top"/>
      <protection hidden="1"/>
    </xf>
    <xf numFmtId="0" fontId="16" fillId="0" borderId="0" xfId="205" applyFont="1" applyAlignment="1" applyProtection="1">
      <alignment horizontal="justify" vertical="center" wrapText="1"/>
      <protection hidden="1"/>
    </xf>
    <xf numFmtId="0" fontId="15" fillId="6" borderId="8" xfId="205" applyFont="1" applyFill="1" applyBorder="1" applyAlignment="1" applyProtection="1">
      <alignment horizontal="justify" vertical="center" wrapText="1"/>
      <protection hidden="1"/>
    </xf>
    <xf numFmtId="0" fontId="15" fillId="6" borderId="9" xfId="205" applyFont="1" applyFill="1" applyBorder="1" applyAlignment="1" applyProtection="1">
      <alignment horizontal="justify" vertical="center" wrapText="1"/>
      <protection hidden="1"/>
    </xf>
    <xf numFmtId="0" fontId="43" fillId="6" borderId="8" xfId="205" applyFont="1" applyFill="1" applyBorder="1" applyAlignment="1" applyProtection="1">
      <alignment horizontal="justify" vertical="center" wrapText="1"/>
      <protection hidden="1"/>
    </xf>
    <xf numFmtId="0" fontId="43" fillId="6" borderId="9" xfId="205" applyFont="1" applyFill="1" applyBorder="1" applyAlignment="1" applyProtection="1">
      <alignment horizontal="justify" vertical="center" wrapText="1"/>
      <protection hidden="1"/>
    </xf>
    <xf numFmtId="0" fontId="15" fillId="6" borderId="29" xfId="205" applyFont="1" applyFill="1" applyBorder="1" applyAlignment="1" applyProtection="1">
      <alignment horizontal="left" vertical="center" wrapText="1"/>
      <protection hidden="1"/>
    </xf>
    <xf numFmtId="0" fontId="15" fillId="6" borderId="30" xfId="205" applyFont="1" applyFill="1" applyBorder="1" applyAlignment="1" applyProtection="1">
      <alignment horizontal="left" vertical="center" wrapText="1"/>
      <protection hidden="1"/>
    </xf>
    <xf numFmtId="2" fontId="15" fillId="6" borderId="4" xfId="205" applyNumberFormat="1" applyFont="1" applyFill="1" applyBorder="1" applyAlignment="1" applyProtection="1">
      <alignment horizontal="center" vertical="center" wrapText="1"/>
      <protection hidden="1"/>
    </xf>
    <xf numFmtId="0" fontId="15" fillId="15" borderId="0" xfId="205" applyFont="1" applyFill="1" applyBorder="1" applyAlignment="1" applyProtection="1">
      <alignment horizontal="center" vertical="center" wrapText="1"/>
      <protection hidden="1"/>
    </xf>
    <xf numFmtId="0" fontId="15" fillId="18" borderId="29" xfId="205" applyFont="1" applyFill="1" applyBorder="1" applyAlignment="1" applyProtection="1">
      <alignment horizontal="left" vertical="center" wrapText="1"/>
      <protection hidden="1"/>
    </xf>
    <xf numFmtId="0" fontId="15" fillId="18" borderId="30" xfId="205" applyFont="1" applyFill="1" applyBorder="1" applyAlignment="1" applyProtection="1">
      <alignment horizontal="left" vertical="center" wrapText="1"/>
      <protection hidden="1"/>
    </xf>
    <xf numFmtId="0" fontId="15" fillId="6" borderId="24" xfId="205" applyFont="1" applyFill="1" applyBorder="1" applyAlignment="1" applyProtection="1">
      <alignment horizontal="left" vertical="center" wrapText="1"/>
      <protection hidden="1"/>
    </xf>
    <xf numFmtId="0" fontId="15" fillId="6" borderId="16" xfId="205" applyFont="1" applyFill="1" applyBorder="1" applyAlignment="1" applyProtection="1">
      <alignment horizontal="left" vertical="center" wrapText="1"/>
      <protection hidden="1"/>
    </xf>
    <xf numFmtId="0" fontId="15" fillId="6" borderId="17" xfId="205" applyFont="1" applyFill="1" applyBorder="1" applyAlignment="1" applyProtection="1">
      <alignment horizontal="left" vertical="center" wrapText="1"/>
      <protection hidden="1"/>
    </xf>
    <xf numFmtId="0" fontId="15" fillId="0" borderId="0" xfId="200" applyNumberFormat="1" applyFont="1" applyFill="1" applyBorder="1" applyAlignment="1" applyProtection="1">
      <alignment horizontal="justify" vertical="center" wrapText="1"/>
      <protection hidden="1"/>
    </xf>
    <xf numFmtId="0" fontId="16" fillId="0" borderId="26" xfId="205" applyFont="1" applyBorder="1" applyAlignment="1" applyProtection="1">
      <alignment horizontal="justify" vertical="center" wrapText="1"/>
      <protection hidden="1"/>
    </xf>
    <xf numFmtId="0" fontId="16" fillId="0" borderId="28" xfId="205" applyFont="1" applyBorder="1" applyAlignment="1" applyProtection="1">
      <alignment horizontal="justify" vertical="center" wrapText="1"/>
      <protection hidden="1"/>
    </xf>
    <xf numFmtId="0" fontId="0" fillId="0" borderId="26" xfId="205" applyFont="1" applyBorder="1" applyAlignment="1" applyProtection="1">
      <alignment horizontal="justify" vertical="center" wrapText="1"/>
      <protection hidden="1"/>
    </xf>
    <xf numFmtId="0" fontId="16" fillId="0" borderId="26" xfId="205" applyFont="1" applyBorder="1" applyAlignment="1" applyProtection="1">
      <alignment horizontal="justify" vertical="top" wrapText="1"/>
      <protection hidden="1"/>
    </xf>
    <xf numFmtId="0" fontId="16" fillId="0" borderId="28" xfId="205" applyFont="1" applyBorder="1" applyAlignment="1" applyProtection="1">
      <alignment horizontal="justify" vertical="top" wrapText="1"/>
      <protection hidden="1"/>
    </xf>
    <xf numFmtId="0" fontId="15" fillId="19" borderId="29" xfId="205" applyFont="1" applyFill="1" applyBorder="1" applyAlignment="1" applyProtection="1">
      <alignment horizontal="left" vertical="center" wrapText="1"/>
      <protection hidden="1"/>
    </xf>
    <xf numFmtId="0" fontId="15" fillId="19" borderId="30" xfId="205" applyFont="1" applyFill="1" applyBorder="1" applyAlignment="1" applyProtection="1">
      <alignment horizontal="left" vertical="center" wrapText="1"/>
      <protection hidden="1"/>
    </xf>
    <xf numFmtId="0" fontId="103" fillId="15" borderId="0" xfId="205" applyFont="1" applyFill="1" applyBorder="1" applyAlignment="1" applyProtection="1">
      <alignment horizontal="center" vertical="top" wrapText="1"/>
      <protection hidden="1"/>
    </xf>
    <xf numFmtId="0" fontId="105" fillId="15" borderId="0" xfId="206" applyFont="1" applyFill="1" applyBorder="1" applyAlignment="1" applyProtection="1">
      <alignment horizontal="left" vertical="top" wrapText="1"/>
      <protection hidden="1"/>
    </xf>
    <xf numFmtId="0" fontId="15" fillId="0" borderId="0" xfId="206" applyFont="1" applyFill="1" applyBorder="1" applyAlignment="1" applyProtection="1">
      <alignment horizontal="center" vertical="center" wrapText="1"/>
      <protection hidden="1"/>
    </xf>
    <xf numFmtId="0" fontId="15" fillId="0" borderId="0" xfId="0" applyFont="1" applyFill="1" applyBorder="1" applyAlignment="1" applyProtection="1">
      <alignment horizontal="center" vertical="center"/>
      <protection hidden="1"/>
    </xf>
    <xf numFmtId="0" fontId="50" fillId="0" borderId="0" xfId="205" applyFont="1" applyFill="1" applyAlignment="1" applyProtection="1">
      <alignment horizontal="left" vertical="top"/>
      <protection hidden="1"/>
    </xf>
    <xf numFmtId="0" fontId="15" fillId="0" borderId="0" xfId="200" applyNumberFormat="1" applyFont="1" applyFill="1" applyBorder="1" applyAlignment="1" applyProtection="1">
      <alignment horizontal="justify" vertical="center"/>
      <protection hidden="1"/>
    </xf>
    <xf numFmtId="0" fontId="15" fillId="0" borderId="5" xfId="206" applyFont="1" applyBorder="1" applyAlignment="1" applyProtection="1">
      <alignment horizontal="left" vertical="center"/>
      <protection hidden="1"/>
    </xf>
    <xf numFmtId="0" fontId="16" fillId="0" borderId="0" xfId="205" applyFont="1" applyFill="1" applyBorder="1" applyAlignment="1" applyProtection="1">
      <alignment horizontal="left" vertical="top"/>
      <protection hidden="1"/>
    </xf>
    <xf numFmtId="2" fontId="16" fillId="0" borderId="0" xfId="206" applyNumberFormat="1" applyFont="1" applyFill="1" applyBorder="1" applyAlignment="1" applyProtection="1">
      <alignment horizontal="right" vertical="center"/>
      <protection hidden="1"/>
    </xf>
    <xf numFmtId="167" fontId="27" fillId="0" borderId="0" xfId="0" applyNumberFormat="1" applyFont="1" applyFill="1" applyBorder="1" applyAlignment="1" applyProtection="1">
      <alignment horizontal="center" vertical="center" wrapText="1"/>
      <protection hidden="1"/>
    </xf>
    <xf numFmtId="0" fontId="15" fillId="0" borderId="0" xfId="0" applyFont="1" applyBorder="1" applyAlignment="1" applyProtection="1">
      <alignment horizontal="left" vertical="center" wrapText="1"/>
      <protection hidden="1"/>
    </xf>
    <xf numFmtId="0" fontId="16" fillId="0" borderId="0" xfId="206" applyFont="1" applyBorder="1" applyAlignment="1" applyProtection="1">
      <alignment horizontal="left" vertical="top" wrapText="1"/>
      <protection hidden="1"/>
    </xf>
    <xf numFmtId="0" fontId="4" fillId="13" borderId="14" xfId="206" applyFont="1" applyFill="1" applyBorder="1" applyAlignment="1" applyProtection="1">
      <alignment horizontal="center" vertical="top" wrapText="1"/>
    </xf>
    <xf numFmtId="0" fontId="4" fillId="13" borderId="3" xfId="206" applyFont="1" applyFill="1" applyBorder="1" applyAlignment="1" applyProtection="1">
      <alignment horizontal="center" vertical="top" wrapText="1"/>
    </xf>
    <xf numFmtId="0" fontId="4" fillId="13" borderId="15" xfId="206" applyFont="1" applyFill="1" applyBorder="1" applyAlignment="1" applyProtection="1">
      <alignment horizontal="center" vertical="top" wrapText="1"/>
    </xf>
    <xf numFmtId="0" fontId="50" fillId="13" borderId="14" xfId="206" applyFont="1" applyFill="1" applyBorder="1" applyAlignment="1" applyProtection="1">
      <alignment horizontal="center" vertical="center" wrapText="1"/>
      <protection hidden="1"/>
    </xf>
    <xf numFmtId="0" fontId="50" fillId="13" borderId="3" xfId="206" applyFont="1" applyFill="1" applyBorder="1" applyAlignment="1" applyProtection="1">
      <alignment horizontal="center" vertical="center" wrapText="1"/>
      <protection hidden="1"/>
    </xf>
    <xf numFmtId="0" fontId="50" fillId="13" borderId="15" xfId="206" applyFont="1" applyFill="1" applyBorder="1" applyAlignment="1" applyProtection="1">
      <alignment horizontal="center" vertical="center" wrapText="1"/>
      <protection hidden="1"/>
    </xf>
    <xf numFmtId="0" fontId="14" fillId="0" borderId="3" xfId="205" applyFont="1" applyFill="1" applyBorder="1" applyAlignment="1" applyProtection="1">
      <alignment horizontal="center" vertical="top"/>
      <protection hidden="1"/>
    </xf>
    <xf numFmtId="0" fontId="15" fillId="0" borderId="0" xfId="206" applyFont="1" applyFill="1" applyBorder="1" applyAlignment="1" applyProtection="1">
      <alignment horizontal="center" vertical="center"/>
      <protection hidden="1"/>
    </xf>
    <xf numFmtId="167" fontId="15" fillId="0" borderId="0" xfId="0" applyNumberFormat="1" applyFont="1" applyFill="1" applyBorder="1" applyAlignment="1" applyProtection="1">
      <alignment horizontal="center" vertical="center" wrapText="1"/>
      <protection hidden="1"/>
    </xf>
    <xf numFmtId="0" fontId="15" fillId="0" borderId="0" xfId="206" applyFont="1" applyBorder="1" applyAlignment="1" applyProtection="1">
      <alignment horizontal="left" vertical="center"/>
      <protection hidden="1"/>
    </xf>
    <xf numFmtId="0" fontId="29" fillId="0" borderId="0" xfId="206" applyFont="1" applyBorder="1" applyAlignment="1" applyProtection="1">
      <alignment horizontal="center" vertical="center" wrapText="1"/>
      <protection hidden="1"/>
    </xf>
    <xf numFmtId="0" fontId="16" fillId="0" borderId="0" xfId="206" applyFont="1" applyBorder="1" applyAlignment="1" applyProtection="1">
      <alignment horizontal="justify" vertical="center" wrapText="1"/>
      <protection hidden="1"/>
    </xf>
    <xf numFmtId="0" fontId="15" fillId="0" borderId="14" xfId="204" applyFont="1" applyBorder="1" applyAlignment="1" applyProtection="1">
      <alignment horizontal="justify" vertical="top"/>
      <protection hidden="1"/>
    </xf>
    <xf numFmtId="0" fontId="16" fillId="0" borderId="3" xfId="204" applyFont="1" applyBorder="1" applyAlignment="1" applyProtection="1">
      <alignment horizontal="justify" vertical="top"/>
      <protection hidden="1"/>
    </xf>
    <xf numFmtId="0" fontId="16" fillId="0" borderId="15" xfId="204" applyFont="1" applyBorder="1" applyAlignment="1" applyProtection="1">
      <alignment horizontal="justify" vertical="top"/>
      <protection hidden="1"/>
    </xf>
    <xf numFmtId="0" fontId="15" fillId="10" borderId="0" xfId="204" applyNumberFormat="1" applyFont="1" applyFill="1" applyBorder="1" applyAlignment="1" applyProtection="1">
      <alignment horizontal="center" vertical="center" wrapText="1"/>
      <protection hidden="1"/>
    </xf>
    <xf numFmtId="0" fontId="15" fillId="0" borderId="0" xfId="0" applyFont="1" applyFill="1" applyAlignment="1" applyProtection="1">
      <alignment horizontal="center" vertical="center"/>
      <protection hidden="1"/>
    </xf>
    <xf numFmtId="0" fontId="42" fillId="15" borderId="0" xfId="0" applyNumberFormat="1" applyFont="1" applyFill="1" applyBorder="1" applyAlignment="1" applyProtection="1">
      <alignment horizontal="justify" vertical="top" wrapText="1"/>
      <protection hidden="1"/>
    </xf>
    <xf numFmtId="0" fontId="16" fillId="0" borderId="0" xfId="204" applyFont="1" applyAlignment="1" applyProtection="1">
      <alignment horizontal="justify" vertical="center"/>
      <protection hidden="1"/>
    </xf>
    <xf numFmtId="0" fontId="0" fillId="0" borderId="0" xfId="204" applyFont="1" applyBorder="1" applyAlignment="1" applyProtection="1">
      <alignment horizontal="justify" vertical="center"/>
      <protection hidden="1"/>
    </xf>
    <xf numFmtId="0" fontId="16" fillId="0" borderId="0" xfId="204" applyFont="1" applyBorder="1" applyAlignment="1" applyProtection="1">
      <alignment horizontal="justify" vertical="center"/>
      <protection hidden="1"/>
    </xf>
    <xf numFmtId="0" fontId="15" fillId="0" borderId="0" xfId="195" applyFont="1" applyAlignment="1" applyProtection="1">
      <alignment horizontal="left" vertical="center" indent="2"/>
      <protection hidden="1"/>
    </xf>
    <xf numFmtId="0" fontId="15" fillId="0" borderId="16" xfId="204" applyFont="1" applyBorder="1" applyAlignment="1" applyProtection="1">
      <alignment horizontal="justify" vertical="top"/>
      <protection hidden="1"/>
    </xf>
    <xf numFmtId="0" fontId="16" fillId="0" borderId="40" xfId="204" applyFont="1" applyBorder="1" applyAlignment="1" applyProtection="1">
      <alignment horizontal="justify" vertical="top"/>
      <protection hidden="1"/>
    </xf>
    <xf numFmtId="0" fontId="16" fillId="0" borderId="17" xfId="204" applyFont="1" applyBorder="1" applyAlignment="1" applyProtection="1">
      <alignment horizontal="justify" vertical="top"/>
      <protection hidden="1"/>
    </xf>
    <xf numFmtId="0" fontId="15" fillId="0" borderId="16" xfId="204" applyFont="1" applyBorder="1" applyAlignment="1" applyProtection="1">
      <alignment horizontal="justify" vertical="center"/>
      <protection hidden="1"/>
    </xf>
    <xf numFmtId="0" fontId="16" fillId="0" borderId="40" xfId="204" applyFont="1" applyBorder="1" applyAlignment="1" applyProtection="1">
      <alignment horizontal="justify" vertical="center"/>
      <protection hidden="1"/>
    </xf>
    <xf numFmtId="0" fontId="16" fillId="0" borderId="17" xfId="204" applyFont="1" applyBorder="1" applyAlignment="1" applyProtection="1">
      <alignment horizontal="justify" vertical="center"/>
      <protection hidden="1"/>
    </xf>
    <xf numFmtId="0" fontId="16" fillId="4" borderId="0" xfId="204" applyFont="1" applyFill="1" applyBorder="1" applyAlignment="1" applyProtection="1">
      <alignment horizontal="justify" vertical="top" wrapText="1"/>
      <protection locked="0" hidden="1"/>
    </xf>
    <xf numFmtId="0" fontId="0" fillId="0" borderId="0" xfId="204" applyFont="1" applyBorder="1" applyAlignment="1" applyProtection="1">
      <alignment horizontal="left" vertical="top" wrapText="1"/>
      <protection hidden="1"/>
    </xf>
    <xf numFmtId="0" fontId="31" fillId="9" borderId="0" xfId="0" applyFont="1" applyFill="1" applyAlignment="1" applyProtection="1">
      <alignment horizontal="center" vertical="center" wrapText="1"/>
      <protection hidden="1"/>
    </xf>
    <xf numFmtId="0" fontId="31" fillId="9" borderId="7" xfId="0" applyFont="1" applyFill="1" applyBorder="1" applyAlignment="1" applyProtection="1">
      <alignment horizontal="center" vertical="center" wrapText="1"/>
      <protection hidden="1"/>
    </xf>
    <xf numFmtId="0" fontId="5" fillId="15" borderId="0" xfId="194" applyFont="1" applyFill="1" applyAlignment="1" applyProtection="1">
      <alignment horizontal="left" vertical="top" wrapText="1"/>
    </xf>
    <xf numFmtId="0" fontId="50" fillId="0" borderId="0" xfId="194" applyFont="1" applyAlignment="1" applyProtection="1">
      <alignment horizontal="justify" vertical="top"/>
    </xf>
    <xf numFmtId="0" fontId="15" fillId="0" borderId="0" xfId="194" applyFont="1" applyAlignment="1" applyProtection="1">
      <alignment horizontal="justify" vertical="center"/>
    </xf>
    <xf numFmtId="0" fontId="15" fillId="0" borderId="0" xfId="194" applyFont="1" applyAlignment="1" applyProtection="1">
      <alignment horizontal="center" vertical="center"/>
    </xf>
    <xf numFmtId="0" fontId="50" fillId="4" borderId="0" xfId="194" applyFont="1" applyFill="1" applyAlignment="1" applyProtection="1">
      <alignment horizontal="left" vertical="center"/>
      <protection locked="0"/>
    </xf>
    <xf numFmtId="177" fontId="50" fillId="0" borderId="0" xfId="194" applyNumberFormat="1" applyFont="1" applyFill="1" applyAlignment="1" applyProtection="1">
      <alignment horizontal="left" vertical="center"/>
    </xf>
    <xf numFmtId="0" fontId="50" fillId="0" borderId="0" xfId="194" applyFont="1" applyAlignment="1" applyProtection="1">
      <alignment horizontal="justify" vertical="center"/>
    </xf>
    <xf numFmtId="0" fontId="50" fillId="0" borderId="0" xfId="194" applyFont="1" applyAlignment="1" applyProtection="1">
      <alignment horizontal="center" vertical="top"/>
    </xf>
    <xf numFmtId="0" fontId="42" fillId="0" borderId="0" xfId="194" quotePrefix="1" applyFont="1" applyAlignment="1" applyProtection="1">
      <alignment horizontal="center" vertical="center"/>
    </xf>
    <xf numFmtId="0" fontId="0" fillId="4" borderId="22" xfId="0" applyFill="1" applyBorder="1" applyAlignment="1" applyProtection="1">
      <alignment horizontal="left" vertical="center"/>
      <protection locked="0"/>
    </xf>
    <xf numFmtId="0" fontId="50" fillId="4" borderId="22" xfId="0" applyFont="1" applyFill="1" applyBorder="1" applyAlignment="1" applyProtection="1">
      <alignment horizontal="left" vertical="center"/>
      <protection locked="0"/>
    </xf>
    <xf numFmtId="0" fontId="50" fillId="0" borderId="44" xfId="0" applyFont="1" applyBorder="1" applyAlignment="1" applyProtection="1">
      <alignment horizontal="justify" vertical="center" wrapText="1"/>
    </xf>
    <xf numFmtId="0" fontId="50" fillId="0" borderId="22" xfId="0" applyFont="1" applyBorder="1" applyAlignment="1" applyProtection="1">
      <alignment horizontal="left" vertical="center" indent="2"/>
    </xf>
    <xf numFmtId="0" fontId="50" fillId="0" borderId="41" xfId="0" applyFont="1" applyBorder="1" applyAlignment="1" applyProtection="1">
      <alignment horizontal="left" vertical="center" indent="2"/>
    </xf>
    <xf numFmtId="0" fontId="50" fillId="0" borderId="44" xfId="0" applyFont="1" applyBorder="1" applyAlignment="1" applyProtection="1">
      <alignment horizontal="left" vertical="center" indent="2"/>
    </xf>
    <xf numFmtId="0" fontId="50" fillId="0" borderId="0" xfId="0" applyFont="1" applyBorder="1" applyAlignment="1" applyProtection="1">
      <alignment horizontal="left" vertical="center" indent="2"/>
    </xf>
    <xf numFmtId="0" fontId="0" fillId="0" borderId="0" xfId="194" applyFont="1" applyAlignment="1" applyProtection="1">
      <alignment horizontal="justify" vertical="top"/>
    </xf>
    <xf numFmtId="0" fontId="16" fillId="0" borderId="0" xfId="194" applyFont="1" applyAlignment="1" applyProtection="1">
      <alignment horizontal="left" vertical="top" wrapText="1"/>
    </xf>
    <xf numFmtId="0" fontId="16" fillId="0" borderId="0" xfId="194" applyFont="1" applyAlignment="1" applyProtection="1">
      <alignment horizontal="justify" vertical="top"/>
    </xf>
    <xf numFmtId="177" fontId="15" fillId="0" borderId="0" xfId="194" applyNumberFormat="1" applyFont="1" applyAlignment="1" applyProtection="1">
      <alignment horizontal="left" vertical="center" indent="1"/>
    </xf>
    <xf numFmtId="0" fontId="0" fillId="0" borderId="0" xfId="194" applyFont="1" applyAlignment="1" applyProtection="1">
      <alignment horizontal="center" vertical="top"/>
    </xf>
    <xf numFmtId="0" fontId="0" fillId="0" borderId="0" xfId="0" applyAlignment="1">
      <alignment horizontal="left" vertical="top" wrapText="1"/>
    </xf>
    <xf numFmtId="0" fontId="0" fillId="0" borderId="0" xfId="194" applyFont="1" applyAlignment="1" applyProtection="1">
      <alignment horizontal="left" vertical="top" wrapText="1"/>
    </xf>
    <xf numFmtId="0" fontId="16" fillId="0" borderId="0" xfId="210" applyFont="1" applyFill="1" applyBorder="1" applyAlignment="1" applyProtection="1">
      <alignment horizontal="justify" vertical="center" wrapText="1"/>
      <protection hidden="1"/>
    </xf>
    <xf numFmtId="0" fontId="18" fillId="0" borderId="0" xfId="210" applyFont="1" applyAlignment="1" applyProtection="1">
      <alignment horizontal="left"/>
      <protection hidden="1"/>
    </xf>
    <xf numFmtId="0" fontId="18" fillId="0" borderId="7" xfId="210" applyFont="1" applyBorder="1" applyAlignment="1" applyProtection="1">
      <alignment horizontal="left"/>
      <protection hidden="1"/>
    </xf>
    <xf numFmtId="1" fontId="15" fillId="0" borderId="14" xfId="210" applyNumberFormat="1" applyFont="1" applyBorder="1" applyAlignment="1" applyProtection="1">
      <alignment horizontal="center" vertical="center" wrapText="1"/>
      <protection hidden="1"/>
    </xf>
    <xf numFmtId="1" fontId="15" fillId="0" borderId="15" xfId="210" applyNumberFormat="1" applyFont="1" applyBorder="1" applyAlignment="1" applyProtection="1">
      <alignment horizontal="center" vertical="center" wrapText="1"/>
      <protection hidden="1"/>
    </xf>
    <xf numFmtId="4" fontId="15" fillId="0" borderId="14" xfId="210" applyNumberFormat="1" applyFont="1" applyBorder="1" applyAlignment="1" applyProtection="1">
      <alignment horizontal="right" vertical="center" wrapText="1"/>
      <protection hidden="1"/>
    </xf>
    <xf numFmtId="4" fontId="16" fillId="0" borderId="15" xfId="210" applyNumberFormat="1" applyFont="1" applyBorder="1" applyAlignment="1" applyProtection="1">
      <alignment horizontal="right" vertical="center" wrapText="1"/>
      <protection hidden="1"/>
    </xf>
    <xf numFmtId="1" fontId="15" fillId="0" borderId="0" xfId="210" applyNumberFormat="1" applyFont="1" applyBorder="1" applyAlignment="1" applyProtection="1">
      <alignment horizontal="center" vertical="center" wrapText="1"/>
      <protection hidden="1"/>
    </xf>
    <xf numFmtId="0" fontId="15" fillId="0" borderId="0" xfId="210" applyFont="1" applyBorder="1" applyAlignment="1" applyProtection="1">
      <alignment horizontal="center" vertical="center" wrapText="1"/>
      <protection hidden="1"/>
    </xf>
    <xf numFmtId="4" fontId="15" fillId="0" borderId="0" xfId="210" applyNumberFormat="1" applyFont="1" applyBorder="1" applyAlignment="1" applyProtection="1">
      <alignment horizontal="right" vertical="center" wrapText="1"/>
      <protection hidden="1"/>
    </xf>
    <xf numFmtId="1" fontId="15" fillId="0" borderId="4" xfId="210" applyNumberFormat="1" applyFont="1" applyBorder="1" applyAlignment="1" applyProtection="1">
      <alignment horizontal="center" vertical="center" wrapText="1"/>
      <protection hidden="1"/>
    </xf>
    <xf numFmtId="4" fontId="15" fillId="0" borderId="4" xfId="210" applyNumberFormat="1" applyFont="1" applyBorder="1" applyAlignment="1" applyProtection="1">
      <alignment horizontal="center" vertical="center" wrapText="1"/>
      <protection hidden="1"/>
    </xf>
    <xf numFmtId="0" fontId="16" fillId="0" borderId="7" xfId="210" applyFont="1" applyFill="1" applyBorder="1" applyAlignment="1" applyProtection="1">
      <alignment horizontal="justify" vertical="center" wrapText="1"/>
      <protection hidden="1"/>
    </xf>
    <xf numFmtId="0" fontId="16" fillId="0" borderId="0" xfId="210" applyFont="1" applyFill="1" applyBorder="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23" fillId="0" borderId="29" xfId="210" applyNumberFormat="1" applyFont="1" applyFill="1" applyBorder="1" applyAlignment="1" applyProtection="1">
      <alignment horizontal="justify" vertical="center" wrapText="1"/>
      <protection hidden="1"/>
    </xf>
    <xf numFmtId="1" fontId="23" fillId="0" borderId="10" xfId="210" applyNumberFormat="1" applyFont="1" applyFill="1" applyBorder="1" applyAlignment="1" applyProtection="1">
      <alignment horizontal="justify" vertical="center" wrapText="1"/>
      <protection hidden="1"/>
    </xf>
    <xf numFmtId="1" fontId="23" fillId="0" borderId="30" xfId="210" applyNumberFormat="1" applyFont="1" applyFill="1" applyBorder="1" applyAlignment="1" applyProtection="1">
      <alignment horizontal="justify" vertical="center" wrapText="1"/>
      <protection hidden="1"/>
    </xf>
    <xf numFmtId="4" fontId="15" fillId="0" borderId="29" xfId="210" applyNumberFormat="1" applyFont="1" applyBorder="1" applyAlignment="1" applyProtection="1">
      <alignment horizontal="center" vertical="center" wrapText="1"/>
      <protection hidden="1"/>
    </xf>
    <xf numFmtId="4" fontId="15" fillId="0" borderId="30" xfId="210" applyNumberFormat="1" applyFont="1" applyBorder="1" applyAlignment="1" applyProtection="1">
      <alignment horizontal="center" vertical="center" wrapText="1"/>
      <protection hidden="1"/>
    </xf>
    <xf numFmtId="1" fontId="16" fillId="0" borderId="0" xfId="210" applyNumberFormat="1" applyFont="1" applyFill="1" applyBorder="1" applyAlignment="1" applyProtection="1">
      <alignment horizontal="justify" vertical="top" wrapText="1"/>
      <protection hidden="1"/>
    </xf>
    <xf numFmtId="0" fontId="16" fillId="0" borderId="0" xfId="210" applyFont="1" applyFill="1" applyBorder="1" applyAlignment="1" applyProtection="1">
      <alignment horizontal="justify" vertical="top" wrapText="1"/>
      <protection hidden="1"/>
    </xf>
    <xf numFmtId="0" fontId="16" fillId="0" borderId="7" xfId="210" applyFont="1" applyFill="1" applyBorder="1" applyAlignment="1" applyProtection="1">
      <alignment horizontal="justify" vertical="top" wrapText="1"/>
      <protection hidden="1"/>
    </xf>
    <xf numFmtId="1" fontId="23" fillId="0" borderId="4" xfId="209" applyNumberFormat="1" applyFont="1" applyFill="1" applyBorder="1" applyAlignment="1" applyProtection="1">
      <alignment horizontal="justify" vertical="center" wrapText="1"/>
      <protection hidden="1"/>
    </xf>
    <xf numFmtId="4" fontId="15" fillId="0" borderId="14" xfId="209" applyNumberFormat="1" applyFont="1" applyBorder="1" applyAlignment="1" applyProtection="1">
      <alignment horizontal="center" vertical="center" wrapText="1"/>
      <protection hidden="1"/>
    </xf>
    <xf numFmtId="4" fontId="15" fillId="0" borderId="3" xfId="209" applyNumberFormat="1" applyFont="1" applyBorder="1" applyAlignment="1" applyProtection="1">
      <alignment horizontal="center" vertical="center" wrapText="1"/>
      <protection hidden="1"/>
    </xf>
    <xf numFmtId="0" fontId="16" fillId="0" borderId="0" xfId="209" applyFont="1" applyFill="1" applyBorder="1" applyAlignment="1" applyProtection="1">
      <alignment horizontal="left" vertical="center" wrapText="1"/>
      <protection hidden="1"/>
    </xf>
    <xf numFmtId="1" fontId="15" fillId="0" borderId="0" xfId="209" applyNumberFormat="1" applyFont="1" applyBorder="1" applyAlignment="1" applyProtection="1">
      <alignment horizontal="center" vertical="center" wrapText="1"/>
      <protection hidden="1"/>
    </xf>
    <xf numFmtId="0" fontId="15" fillId="0" borderId="0" xfId="209" applyFont="1" applyBorder="1" applyAlignment="1" applyProtection="1">
      <alignment horizontal="center" vertical="center" wrapText="1"/>
      <protection hidden="1"/>
    </xf>
    <xf numFmtId="4" fontId="15" fillId="0" borderId="0" xfId="209" applyNumberFormat="1" applyFont="1" applyBorder="1" applyAlignment="1" applyProtection="1">
      <alignment horizontal="right" vertical="center" wrapText="1"/>
      <protection hidden="1"/>
    </xf>
    <xf numFmtId="4" fontId="15" fillId="0" borderId="4" xfId="209" applyNumberFormat="1" applyFont="1" applyBorder="1" applyAlignment="1" applyProtection="1">
      <alignment horizontal="center" vertical="center" wrapText="1"/>
      <protection hidden="1"/>
    </xf>
    <xf numFmtId="4" fontId="15" fillId="0" borderId="14" xfId="209" applyNumberFormat="1" applyFont="1" applyBorder="1" applyAlignment="1" applyProtection="1">
      <alignment horizontal="right" vertical="center" wrapText="1"/>
      <protection hidden="1"/>
    </xf>
    <xf numFmtId="4" fontId="16" fillId="0" borderId="15" xfId="209" applyNumberFormat="1" applyFont="1" applyBorder="1" applyAlignment="1" applyProtection="1">
      <alignment horizontal="right" vertical="center" wrapText="1"/>
      <protection hidden="1"/>
    </xf>
    <xf numFmtId="1" fontId="15" fillId="0" borderId="14" xfId="209" applyNumberFormat="1" applyFont="1" applyBorder="1" applyAlignment="1" applyProtection="1">
      <alignment horizontal="center" vertical="center" wrapText="1"/>
      <protection hidden="1"/>
    </xf>
    <xf numFmtId="1" fontId="15" fillId="0" borderId="15" xfId="209" applyNumberFormat="1" applyFont="1" applyBorder="1" applyAlignment="1" applyProtection="1">
      <alignment horizontal="center" vertical="center" wrapText="1"/>
      <protection hidden="1"/>
    </xf>
    <xf numFmtId="1" fontId="15" fillId="0" borderId="4" xfId="209" applyNumberFormat="1" applyFont="1" applyBorder="1" applyAlignment="1" applyProtection="1">
      <alignment horizontal="center" vertical="center" wrapText="1"/>
      <protection hidden="1"/>
    </xf>
    <xf numFmtId="0" fontId="16" fillId="0" borderId="10" xfId="209" applyFont="1" applyFill="1" applyBorder="1" applyAlignment="1" applyProtection="1">
      <alignment horizontal="left" vertical="center" wrapText="1"/>
      <protection hidden="1"/>
    </xf>
    <xf numFmtId="0" fontId="16" fillId="0" borderId="30" xfId="209" applyFont="1" applyFill="1" applyBorder="1" applyAlignment="1" applyProtection="1">
      <alignment horizontal="left" vertical="center" wrapText="1"/>
      <protection hidden="1"/>
    </xf>
    <xf numFmtId="1" fontId="16" fillId="0" borderId="0" xfId="209" applyNumberFormat="1" applyFont="1" applyFill="1" applyBorder="1" applyAlignment="1" applyProtection="1">
      <alignment horizontal="justify" vertical="top" wrapText="1"/>
      <protection hidden="1"/>
    </xf>
    <xf numFmtId="0" fontId="16" fillId="0" borderId="0" xfId="209" applyFont="1" applyFill="1" applyBorder="1" applyAlignment="1" applyProtection="1">
      <alignment horizontal="justify" vertical="top" wrapText="1"/>
      <protection hidden="1"/>
    </xf>
    <xf numFmtId="0" fontId="16" fillId="0" borderId="7" xfId="209" applyFont="1" applyFill="1" applyBorder="1" applyAlignment="1" applyProtection="1">
      <alignment horizontal="justify" vertical="top" wrapText="1"/>
      <protection hidden="1"/>
    </xf>
    <xf numFmtId="2" fontId="36" fillId="0" borderId="0" xfId="198" applyNumberFormat="1" applyFont="1" applyFill="1" applyBorder="1" applyAlignment="1" applyProtection="1">
      <alignment horizontal="left" vertical="center"/>
      <protection hidden="1"/>
    </xf>
  </cellXfs>
  <cellStyles count="222">
    <cellStyle name="75" xfId="1"/>
    <cellStyle name="75 2" xfId="2"/>
    <cellStyle name="75 2 2" xfId="3"/>
    <cellStyle name="75 3" xfId="4"/>
    <cellStyle name="75 4" xfId="5"/>
    <cellStyle name="ÅëÈ­ [0]_±âÅ¸" xfId="6"/>
    <cellStyle name="ÅëÈ­_±âÅ¸" xfId="7"/>
    <cellStyle name="ÄÞ¸¶ [0]_±âÅ¸" xfId="8"/>
    <cellStyle name="ÄÞ¸¶_±âÅ¸" xfId="9"/>
    <cellStyle name="Ç¥ÁØ_¿¬°£´©°è¿¹»ó" xfId="10"/>
    <cellStyle name="Comma" xfId="11" builtinId="3"/>
    <cellStyle name="Comma  - Style1" xfId="12"/>
    <cellStyle name="Comma  - Style1 2" xfId="13"/>
    <cellStyle name="Comma  - Style2" xfId="14"/>
    <cellStyle name="Comma  - Style2 2" xfId="15"/>
    <cellStyle name="Comma  - Style3" xfId="16"/>
    <cellStyle name="Comma  - Style3 2" xfId="17"/>
    <cellStyle name="Comma  - Style4" xfId="18"/>
    <cellStyle name="Comma  - Style4 2" xfId="19"/>
    <cellStyle name="Comma  - Style5" xfId="20"/>
    <cellStyle name="Comma  - Style5 2" xfId="21"/>
    <cellStyle name="Comma  - Style6" xfId="22"/>
    <cellStyle name="Comma  - Style6 2" xfId="23"/>
    <cellStyle name="Comma  - Style7" xfId="24"/>
    <cellStyle name="Comma  - Style7 2" xfId="25"/>
    <cellStyle name="Comma  - Style8" xfId="26"/>
    <cellStyle name="Comma  - Style8 2" xfId="27"/>
    <cellStyle name="Comma 10" xfId="28"/>
    <cellStyle name="Comma 11" xfId="29"/>
    <cellStyle name="Comma 12" xfId="30"/>
    <cellStyle name="Comma 13" xfId="31"/>
    <cellStyle name="Comma 14" xfId="32"/>
    <cellStyle name="Comma 15" xfId="33"/>
    <cellStyle name="Comma 16" xfId="34"/>
    <cellStyle name="Comma 17" xfId="35"/>
    <cellStyle name="Comma 18" xfId="36"/>
    <cellStyle name="Comma 19" xfId="37"/>
    <cellStyle name="Comma 2" xfId="38"/>
    <cellStyle name="Comma 20" xfId="39"/>
    <cellStyle name="Comma 21" xfId="40"/>
    <cellStyle name="Comma 22" xfId="41"/>
    <cellStyle name="Comma 23" xfId="42"/>
    <cellStyle name="Comma 24" xfId="43"/>
    <cellStyle name="Comma 25" xfId="44"/>
    <cellStyle name="Comma 26" xfId="45"/>
    <cellStyle name="Comma 27" xfId="46"/>
    <cellStyle name="Comma 28" xfId="47"/>
    <cellStyle name="Comma 29" xfId="48"/>
    <cellStyle name="Comma 3" xfId="49"/>
    <cellStyle name="Comma 30" xfId="50"/>
    <cellStyle name="Comma 31" xfId="51"/>
    <cellStyle name="Comma 32" xfId="52"/>
    <cellStyle name="Comma 33" xfId="53"/>
    <cellStyle name="Comma 34" xfId="54"/>
    <cellStyle name="Comma 35" xfId="55"/>
    <cellStyle name="Comma 36" xfId="56"/>
    <cellStyle name="Comma 37" xfId="57"/>
    <cellStyle name="Comma 38" xfId="58"/>
    <cellStyle name="Comma 39" xfId="59"/>
    <cellStyle name="Comma 4" xfId="60"/>
    <cellStyle name="Comma 40" xfId="61"/>
    <cellStyle name="Comma 41" xfId="62"/>
    <cellStyle name="Comma 42" xfId="63"/>
    <cellStyle name="Comma 43" xfId="64"/>
    <cellStyle name="Comma 5" xfId="65"/>
    <cellStyle name="Comma 6" xfId="66"/>
    <cellStyle name="Comma 7" xfId="67"/>
    <cellStyle name="Comma 8" xfId="68"/>
    <cellStyle name="Comma 9" xfId="69"/>
    <cellStyle name="Comma_tbcb BPS-6Z-Vem-khamDOM-1" xfId="70"/>
    <cellStyle name="Formula" xfId="71"/>
    <cellStyle name="Formula 2" xfId="72"/>
    <cellStyle name="Formula 2 2" xfId="73"/>
    <cellStyle name="Header1" xfId="74"/>
    <cellStyle name="Header2" xfId="75"/>
    <cellStyle name="Hypertextový odkaz" xfId="76"/>
    <cellStyle name="Hypertextový odkaz 2" xfId="77"/>
    <cellStyle name="Hypertextový odkaz 2 2" xfId="78"/>
    <cellStyle name="no dec" xfId="79"/>
    <cellStyle name="no dec 2" xfId="80"/>
    <cellStyle name="no dec 2 2" xfId="81"/>
    <cellStyle name="Normal" xfId="0" builtinId="0"/>
    <cellStyle name="Normal - Style1" xfId="82"/>
    <cellStyle name="Normal - Style1 2" xfId="83"/>
    <cellStyle name="Normal 10" xfId="84"/>
    <cellStyle name="Normal 10 2" xfId="85"/>
    <cellStyle name="Normal 11" xfId="86"/>
    <cellStyle name="Normal 11 2" xfId="87"/>
    <cellStyle name="Normal 12" xfId="88"/>
    <cellStyle name="Normal 12 2" xfId="89"/>
    <cellStyle name="Normal 13" xfId="90"/>
    <cellStyle name="Normal 14" xfId="91"/>
    <cellStyle name="Normal 15" xfId="92"/>
    <cellStyle name="Normal 16" xfId="93"/>
    <cellStyle name="Normal 17" xfId="94"/>
    <cellStyle name="Normal 18" xfId="95"/>
    <cellStyle name="Normal 19" xfId="96"/>
    <cellStyle name="Normal 2" xfId="97"/>
    <cellStyle name="Normal 2 2" xfId="98"/>
    <cellStyle name="Normal 2 3" xfId="99"/>
    <cellStyle name="Normal 20" xfId="100"/>
    <cellStyle name="Normal 21" xfId="101"/>
    <cellStyle name="Normal 22" xfId="102"/>
    <cellStyle name="Normal 23" xfId="103"/>
    <cellStyle name="Normal 24" xfId="104"/>
    <cellStyle name="Normal 25" xfId="105"/>
    <cellStyle name="Normal 26" xfId="106"/>
    <cellStyle name="Normal 27" xfId="107"/>
    <cellStyle name="Normal 28" xfId="108"/>
    <cellStyle name="Normal 29" xfId="109"/>
    <cellStyle name="Normal 3" xfId="110"/>
    <cellStyle name="Normal 3 2" xfId="111"/>
    <cellStyle name="Normal 3 3" xfId="112"/>
    <cellStyle name="Normal 30" xfId="113"/>
    <cellStyle name="Normal 31" xfId="114"/>
    <cellStyle name="Normal 32" xfId="115"/>
    <cellStyle name="Normal 33" xfId="116"/>
    <cellStyle name="Normal 34" xfId="117"/>
    <cellStyle name="Normal 35" xfId="118"/>
    <cellStyle name="Normal 36" xfId="119"/>
    <cellStyle name="Normal 37" xfId="120"/>
    <cellStyle name="Normal 38" xfId="121"/>
    <cellStyle name="Normal 39" xfId="122"/>
    <cellStyle name="Normal 4" xfId="123"/>
    <cellStyle name="Normal 4 2" xfId="124"/>
    <cellStyle name="Normal 4 3" xfId="125"/>
    <cellStyle name="Normal 40" xfId="126"/>
    <cellStyle name="Normal 41" xfId="127"/>
    <cellStyle name="Normal 42" xfId="128"/>
    <cellStyle name="Normal 43" xfId="129"/>
    <cellStyle name="Normal 44" xfId="130"/>
    <cellStyle name="Normal 45" xfId="131"/>
    <cellStyle name="Normal 46" xfId="132"/>
    <cellStyle name="Normal 47" xfId="133"/>
    <cellStyle name="Normal 48" xfId="134"/>
    <cellStyle name="Normal 49" xfId="135"/>
    <cellStyle name="Normal 5" xfId="136"/>
    <cellStyle name="Normal 5 2" xfId="137"/>
    <cellStyle name="Normal 50" xfId="138"/>
    <cellStyle name="Normal 51" xfId="139"/>
    <cellStyle name="Normal 52" xfId="140"/>
    <cellStyle name="Normal 53" xfId="141"/>
    <cellStyle name="Normal 54" xfId="142"/>
    <cellStyle name="Normal 55" xfId="143"/>
    <cellStyle name="Normal 56" xfId="144"/>
    <cellStyle name="Normal 57" xfId="145"/>
    <cellStyle name="Normal 58" xfId="146"/>
    <cellStyle name="Normal 59" xfId="147"/>
    <cellStyle name="Normal 6" xfId="148"/>
    <cellStyle name="Normal 6 2" xfId="149"/>
    <cellStyle name="Normal 60" xfId="150"/>
    <cellStyle name="Normal 61" xfId="151"/>
    <cellStyle name="Normal 62" xfId="152"/>
    <cellStyle name="Normal 63" xfId="153"/>
    <cellStyle name="Normal 64" xfId="154"/>
    <cellStyle name="Normal 65" xfId="155"/>
    <cellStyle name="Normal 66" xfId="156"/>
    <cellStyle name="Normal 67" xfId="157"/>
    <cellStyle name="Normal 68" xfId="158"/>
    <cellStyle name="Normal 69" xfId="159"/>
    <cellStyle name="Normal 7" xfId="160"/>
    <cellStyle name="Normal 7 2" xfId="161"/>
    <cellStyle name="Normal 70" xfId="162"/>
    <cellStyle name="Normal 71" xfId="163"/>
    <cellStyle name="Normal 72" xfId="164"/>
    <cellStyle name="Normal 73" xfId="165"/>
    <cellStyle name="Normal 74" xfId="166"/>
    <cellStyle name="Normal 75" xfId="167"/>
    <cellStyle name="Normal 76" xfId="168"/>
    <cellStyle name="Normal 77" xfId="169"/>
    <cellStyle name="Normal 78" xfId="170"/>
    <cellStyle name="Normal 79" xfId="171"/>
    <cellStyle name="Normal 8" xfId="172"/>
    <cellStyle name="Normal 8 2" xfId="173"/>
    <cellStyle name="Normal 80" xfId="174"/>
    <cellStyle name="Normal 81" xfId="175"/>
    <cellStyle name="Normal 82" xfId="176"/>
    <cellStyle name="Normal 83" xfId="177"/>
    <cellStyle name="Normal 84" xfId="178"/>
    <cellStyle name="Normal 85" xfId="179"/>
    <cellStyle name="Normal 86" xfId="180"/>
    <cellStyle name="Normal 87" xfId="181"/>
    <cellStyle name="Normal 88" xfId="182"/>
    <cellStyle name="Normal 89" xfId="183"/>
    <cellStyle name="Normal 9" xfId="184"/>
    <cellStyle name="Normal 9 2" xfId="185"/>
    <cellStyle name="Normal 90" xfId="186"/>
    <cellStyle name="Normal 91" xfId="187"/>
    <cellStyle name="Normal 92" xfId="188"/>
    <cellStyle name="Normal 93" xfId="189"/>
    <cellStyle name="Normal 94" xfId="190"/>
    <cellStyle name="Normal 95" xfId="191"/>
    <cellStyle name="Normal 96" xfId="192"/>
    <cellStyle name="Normal 97" xfId="193"/>
    <cellStyle name="Normal_Annexures TW 04" xfId="194"/>
    <cellStyle name="Normal_Annexures TW 04 2" xfId="195"/>
    <cellStyle name="Normal_Attach 3(JV)" xfId="196"/>
    <cellStyle name="Normal_Attacments TW 04" xfId="197"/>
    <cellStyle name="Normal_Entertainment Form" xfId="198"/>
    <cellStyle name="Normal_final 765-6Z-DOM-1" xfId="199"/>
    <cellStyle name="Normal_pgcil-tivim-pricesched" xfId="200"/>
    <cellStyle name="Normal_pgcil-tivim-pricesched 3" xfId="201"/>
    <cellStyle name="Normal_pgcil-tivim-pricesched_Sch-3 " xfId="202"/>
    <cellStyle name="Normal_PRICE SCHEDULE-4 to 6-A4" xfId="203"/>
    <cellStyle name="Normal_PRICE SCHEDULE-4 to 6-A4 2" xfId="204"/>
    <cellStyle name="Normal_Price_Schedules for Insulator Package Rev-01" xfId="205"/>
    <cellStyle name="Normal_PRICE-SCHE Bihar-Rev-2-corrections" xfId="206"/>
    <cellStyle name="Normal_PRICE-SCHE Bihar-Rev-2-corrections_Annexures TW 04" xfId="207"/>
    <cellStyle name="Normal_PRICE-SCHE Bihar-Rev-2-corrections_Price_Schedules for Insulator Package Rev-01" xfId="208"/>
    <cellStyle name="Normal_QUOTED CORRECTED" xfId="209"/>
    <cellStyle name="Normal_QUOTED CORRECTED 2" xfId="210"/>
    <cellStyle name="Normal_Sch-1" xfId="211"/>
    <cellStyle name="Normal_Sch-3 " xfId="212"/>
    <cellStyle name="Normal_Sheet1" xfId="213"/>
    <cellStyle name="Normal_tbcb BPS-6Z-Vem-khamDOM-1" xfId="214"/>
    <cellStyle name="Percent 2" xfId="215"/>
    <cellStyle name="Percent 2 2" xfId="216"/>
    <cellStyle name="Popis" xfId="217"/>
    <cellStyle name="Sledovaný hypertextový odkaz" xfId="218"/>
    <cellStyle name="Sledovaný hypertextový odkaz 2" xfId="219"/>
    <cellStyle name="Sledovaný hypertextový odkaz 2 2" xfId="220"/>
    <cellStyle name="Standard_BS14" xfId="221"/>
  </cellStyles>
  <dxfs count="81">
    <dxf>
      <font>
        <strike/>
      </font>
    </dxf>
    <dxf>
      <fill>
        <patternFill patternType="none">
          <bgColor indexed="65"/>
        </patternFill>
      </fill>
    </dxf>
    <dxf>
      <font>
        <condense val="0"/>
        <extend val="0"/>
        <color indexed="9"/>
      </font>
      <fill>
        <patternFill patternType="none">
          <bgColor indexed="65"/>
        </patternFill>
      </fill>
    </dxf>
    <dxf>
      <fill>
        <patternFill>
          <bgColor rgb="FFCCFFCC"/>
        </patternFill>
      </fill>
    </dxf>
    <dxf>
      <font>
        <condense val="0"/>
        <extend val="0"/>
        <color indexed="9"/>
      </font>
    </dxf>
    <dxf>
      <font>
        <condense val="0"/>
        <extend val="0"/>
        <color indexed="9"/>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9"/>
      </font>
    </dxf>
    <dxf>
      <fill>
        <patternFill>
          <bgColor rgb="FFCCFFCC"/>
        </patternFill>
      </fill>
    </dxf>
    <dxf>
      <font>
        <condense val="0"/>
        <extend val="0"/>
        <color indexed="9"/>
      </font>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ont>
        <condense val="0"/>
        <extend val="0"/>
        <color indexed="10"/>
      </font>
    </dxf>
    <dxf>
      <font>
        <condense val="0"/>
        <extend val="0"/>
        <color indexed="10"/>
      </font>
    </dxf>
    <dxf>
      <fill>
        <patternFill>
          <bgColor rgb="FFCCFFCC"/>
        </patternFill>
      </fill>
    </dxf>
    <dxf>
      <fill>
        <patternFill>
          <bgColor rgb="FFCCFFCC"/>
        </patternFill>
      </fill>
    </dxf>
    <dxf>
      <fill>
        <patternFill>
          <bgColor rgb="FFCCFFCC"/>
        </patternFill>
      </fill>
    </dxf>
    <dxf>
      <fill>
        <patternFill>
          <bgColor rgb="FFCCFFCC"/>
        </patternFill>
      </fill>
    </dxf>
    <dxf>
      <font>
        <condense val="0"/>
        <extend val="0"/>
        <color indexed="10"/>
      </font>
    </dxf>
    <dxf>
      <fill>
        <patternFill>
          <bgColor rgb="FFCCFFCC"/>
        </patternFill>
      </fill>
    </dxf>
    <dxf>
      <fill>
        <patternFill>
          <bgColor rgb="FFCCFFCC"/>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bgColor rgb="FFCCFFCC"/>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ill>
        <patternFill>
          <bgColor rgb="FFCCFFCC"/>
        </patternFill>
      </fill>
    </dxf>
    <dxf>
      <font>
        <condense val="0"/>
        <extend val="0"/>
        <color indexed="10"/>
      </font>
    </dxf>
    <dxf>
      <font>
        <condense val="0"/>
        <extend val="0"/>
        <color indexed="10"/>
      </font>
    </dxf>
    <dxf>
      <fill>
        <patternFill>
          <bgColor rgb="FFCCFFCC"/>
        </patternFill>
      </fill>
    </dxf>
    <dxf>
      <font>
        <condense val="0"/>
        <extend val="0"/>
        <color indexed="10"/>
      </font>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ill>
        <patternFill>
          <bgColor rgb="FFCCFFCC"/>
        </patternFill>
      </fill>
    </dxf>
    <dxf>
      <font>
        <condense val="0"/>
        <extend val="0"/>
        <color indexed="10"/>
      </font>
    </dxf>
    <dxf>
      <fill>
        <patternFill patternType="none">
          <bgColor indexed="65"/>
        </patternFill>
      </fill>
    </dxf>
    <dxf>
      <font>
        <b val="0"/>
        <condense val="0"/>
        <extend val="0"/>
        <color indexed="10"/>
      </font>
    </dxf>
    <dxf>
      <font>
        <condense val="0"/>
        <extend val="0"/>
        <color indexed="9"/>
      </font>
      <fill>
        <patternFill patternType="none">
          <bgColor indexed="65"/>
        </patternFill>
      </fill>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usernames" Target="revisions/userNam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revisionHeaders" Target="revisions/revisionHeader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3 '!A1"/></Relationships>
</file>

<file path=xl/drawings/_rels/drawing7.xml.rels><?xml version="1.0" encoding="UTF-8" standalone="yes"?>
<Relationships xmlns="http://schemas.openxmlformats.org/package/2006/relationships"><Relationship Id="rId1" Type="http://schemas.openxmlformats.org/officeDocument/2006/relationships/hyperlink" Target="#'Sch-3 '!A1"/></Relationships>
</file>

<file path=xl/drawings/_rels/drawing8.xml.rels><?xml version="1.0" encoding="UTF-8" standalone="yes"?>
<Relationships xmlns="http://schemas.openxmlformats.org/package/2006/relationships"><Relationship Id="rId1" Type="http://schemas.openxmlformats.org/officeDocument/2006/relationships/hyperlink" Target="#'Sch-4'!A1"/></Relationships>
</file>

<file path=xl/drawings/_rels/drawing9.xml.rels><?xml version="1.0" encoding="UTF-8" standalone="yes"?>
<Relationships xmlns="http://schemas.openxmlformats.org/package/2006/relationships"><Relationship Id="rId1" Type="http://schemas.openxmlformats.org/officeDocument/2006/relationships/hyperlink" Target="#'Sch-4'!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6'!A1"/></Relationships>
</file>

<file path=xl/drawings/_rels/drawing13.xml.rels><?xml version="1.0" encoding="UTF-8" standalone="yes"?>
<Relationships xmlns="http://schemas.openxmlformats.org/package/2006/relationships"><Relationship Id="rId1" Type="http://schemas.openxmlformats.org/officeDocument/2006/relationships/hyperlink" Target="#'Sch-6'!A1"/></Relationships>
</file>

<file path=xl/drawings/_rels/drawing14.xml.rels><?xml version="1.0" encoding="UTF-8" standalone="yes"?>
<Relationships xmlns="http://schemas.openxmlformats.org/package/2006/relationships"><Relationship Id="rId1" Type="http://schemas.openxmlformats.org/officeDocument/2006/relationships/hyperlink" Target="#'Sch-7'!A1"/></Relationships>
</file>

<file path=xl/drawings/_rels/drawing15.xml.rels><?xml version="1.0" encoding="UTF-8" standalone="yes"?>
<Relationships xmlns="http://schemas.openxmlformats.org/package/2006/relationships"><Relationship Id="rId1" Type="http://schemas.openxmlformats.org/officeDocument/2006/relationships/hyperlink" Target="#'Sch-7'!A1"/></Relationships>
</file>

<file path=xl/drawings/_rels/drawing16.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18.xml.rels><?xml version="1.0" encoding="UTF-8" standalone="yes"?>
<Relationships xmlns="http://schemas.openxmlformats.org/package/2006/relationships"><Relationship Id="rId1" Type="http://schemas.openxmlformats.org/officeDocument/2006/relationships/hyperlink" Target="#'Bid Form 2nd Envelope'!A1"/></Relationships>
</file>

<file path=xl/drawings/_rels/drawing19.xml.rels><?xml version="1.0" encoding="UTF-8" standalone="yes"?>
<Relationships xmlns="http://schemas.openxmlformats.org/package/2006/relationships"><Relationship Id="rId1" Type="http://schemas.openxmlformats.org/officeDocument/2006/relationships/hyperlink" Target="#'Sch-5'!A1"/></Relationships>
</file>

<file path=xl/drawings/_rels/drawing20.xml.rels><?xml version="1.0" encoding="UTF-8" standalone="yes"?>
<Relationships xmlns="http://schemas.openxmlformats.org/package/2006/relationships"><Relationship Id="rId1" Type="http://schemas.openxmlformats.org/officeDocument/2006/relationships/hyperlink" Target="#'Sch-5'!A1"/></Relationships>
</file>

<file path=xl/drawings/_rels/drawing21.xml.rels><?xml version="1.0" encoding="UTF-8" standalone="yes"?>
<Relationships xmlns="http://schemas.openxmlformats.org/package/2006/relationships"><Relationship Id="rId1" Type="http://schemas.openxmlformats.org/officeDocument/2006/relationships/hyperlink" Target="#'Sch-5'!A1"/></Relationships>
</file>

<file path=xl/drawings/_rels/drawing22.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4907152" name="Picture 1"/>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365760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4907154" name="AutoShape 6"/>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4907155" name="AutoShape 7"/>
        <xdr:cNvSpPr>
          <a:spLocks noChangeArrowheads="1"/>
        </xdr:cNvSpPr>
      </xdr:nvSpPr>
      <xdr:spPr bwMode="auto">
        <a:xfrm>
          <a:off x="8362950"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4907156" name="AutoShape 8"/>
        <xdr:cNvSpPr>
          <a:spLocks noChangeArrowheads="1"/>
        </xdr:cNvSpPr>
      </xdr:nvSpPr>
      <xdr:spPr bwMode="auto">
        <a:xfrm>
          <a:off x="104775" y="40862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4907157" name="AutoShape 9"/>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4697672" name="Group 1">
          <a:hlinkClick xmlns:r="http://schemas.openxmlformats.org/officeDocument/2006/relationships" r:id="rId1" tooltip="Click to Proceed"/>
        </xdr:cNvPr>
        <xdr:cNvGrpSpPr>
          <a:grpSpLocks/>
        </xdr:cNvGrpSpPr>
      </xdr:nvGrpSpPr>
      <xdr:grpSpPr bwMode="auto">
        <a:xfrm>
          <a:off x="7105650" y="57150"/>
          <a:ext cx="1209675" cy="771525"/>
          <a:chOff x="804" y="5"/>
          <a:chExt cx="116" cy="73"/>
        </a:xfrm>
      </xdr:grpSpPr>
      <xdr:sp macro="" textlink="">
        <xdr:nvSpPr>
          <xdr:cNvPr id="469767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8435" name="Text Box 3"/>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54</xdr:row>
      <xdr:rowOff>0</xdr:rowOff>
    </xdr:from>
    <xdr:to>
      <xdr:col>2</xdr:col>
      <xdr:colOff>4981575</xdr:colOff>
      <xdr:row>54</xdr:row>
      <xdr:rowOff>0</xdr:rowOff>
    </xdr:to>
    <xdr:pic>
      <xdr:nvPicPr>
        <xdr:cNvPr id="4697673" name="Picture 4"/>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829300" y="16573500"/>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4698553" name="Group 6">
          <a:hlinkClick xmlns:r="http://schemas.openxmlformats.org/officeDocument/2006/relationships" r:id="rId1" tooltip="Click for Sch-1"/>
        </xdr:cNvPr>
        <xdr:cNvGrpSpPr>
          <a:grpSpLocks/>
        </xdr:cNvGrpSpPr>
      </xdr:nvGrpSpPr>
      <xdr:grpSpPr bwMode="auto">
        <a:xfrm>
          <a:off x="7477125" y="47625"/>
          <a:ext cx="0" cy="1133475"/>
          <a:chOff x="804" y="5"/>
          <a:chExt cx="116" cy="73"/>
        </a:xfrm>
      </xdr:grpSpPr>
      <xdr:sp macro="" textlink="">
        <xdr:nvSpPr>
          <xdr:cNvPr id="4698554"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xdr:cNvSpPr txBox="1">
            <a:spLocks noChangeArrowheads="1"/>
          </xdr:cNvSpPr>
        </xdr:nvSpPr>
        <xdr:spPr bwMode="auto">
          <a:xfrm>
            <a:off x="7477125" y="-1030317156405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247650</xdr:colOff>
      <xdr:row>0</xdr:row>
      <xdr:rowOff>28575</xdr:rowOff>
    </xdr:from>
    <xdr:to>
      <xdr:col>15</xdr:col>
      <xdr:colOff>1362075</xdr:colOff>
      <xdr:row>2</xdr:row>
      <xdr:rowOff>266700</xdr:rowOff>
    </xdr:to>
    <xdr:grpSp>
      <xdr:nvGrpSpPr>
        <xdr:cNvPr id="4700006" name="Group 38">
          <a:hlinkClick xmlns:r="http://schemas.openxmlformats.org/officeDocument/2006/relationships" r:id="rId1" tooltip="Click for Sch-2"/>
        </xdr:cNvPr>
        <xdr:cNvGrpSpPr>
          <a:grpSpLocks/>
        </xdr:cNvGrpSpPr>
      </xdr:nvGrpSpPr>
      <xdr:grpSpPr bwMode="auto">
        <a:xfrm>
          <a:off x="18230850" y="28575"/>
          <a:ext cx="1038225" cy="590550"/>
          <a:chOff x="804" y="5"/>
          <a:chExt cx="116" cy="73"/>
        </a:xfrm>
      </xdr:grpSpPr>
      <xdr:sp macro="" textlink="">
        <xdr:nvSpPr>
          <xdr:cNvPr id="4700007"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xdr:cNvSpPr txBox="1">
            <a:spLocks noChangeArrowheads="1"/>
          </xdr:cNvSpPr>
        </xdr:nvSpPr>
        <xdr:spPr bwMode="auto">
          <a:xfrm>
            <a:off x="18573750" y="-34168757"/>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7</xdr:col>
      <xdr:colOff>247650</xdr:colOff>
      <xdr:row>0</xdr:row>
      <xdr:rowOff>28575</xdr:rowOff>
    </xdr:from>
    <xdr:to>
      <xdr:col>7</xdr:col>
      <xdr:colOff>1362075</xdr:colOff>
      <xdr:row>2</xdr:row>
      <xdr:rowOff>266700</xdr:rowOff>
    </xdr:to>
    <xdr:grpSp>
      <xdr:nvGrpSpPr>
        <xdr:cNvPr id="4700598" name="Group 38">
          <a:hlinkClick xmlns:r="http://schemas.openxmlformats.org/officeDocument/2006/relationships" r:id="rId1" tooltip="Click for Sch-2"/>
        </xdr:cNvPr>
        <xdr:cNvGrpSpPr>
          <a:grpSpLocks/>
        </xdr:cNvGrpSpPr>
      </xdr:nvGrpSpPr>
      <xdr:grpSpPr bwMode="auto">
        <a:xfrm>
          <a:off x="8220075" y="28575"/>
          <a:ext cx="1114425" cy="638175"/>
          <a:chOff x="804" y="5"/>
          <a:chExt cx="116" cy="73"/>
        </a:xfrm>
      </xdr:grpSpPr>
      <xdr:sp macro="" textlink="">
        <xdr:nvSpPr>
          <xdr:cNvPr id="4700599" name="AutoShape 39"/>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10</xdr:col>
      <xdr:colOff>266700</xdr:colOff>
      <xdr:row>0</xdr:row>
      <xdr:rowOff>19050</xdr:rowOff>
    </xdr:from>
    <xdr:to>
      <xdr:col>12</xdr:col>
      <xdr:colOff>0</xdr:colOff>
      <xdr:row>2</xdr:row>
      <xdr:rowOff>257175</xdr:rowOff>
    </xdr:to>
    <xdr:grpSp>
      <xdr:nvGrpSpPr>
        <xdr:cNvPr id="4701622" name="Group 1">
          <a:hlinkClick xmlns:r="http://schemas.openxmlformats.org/officeDocument/2006/relationships" r:id="rId1" tooltip="Click for Sch-3"/>
        </xdr:cNvPr>
        <xdr:cNvGrpSpPr>
          <a:grpSpLocks/>
        </xdr:cNvGrpSpPr>
      </xdr:nvGrpSpPr>
      <xdr:grpSpPr bwMode="auto">
        <a:xfrm>
          <a:off x="14144625" y="19050"/>
          <a:ext cx="1104900" cy="552450"/>
          <a:chOff x="804" y="5"/>
          <a:chExt cx="116" cy="73"/>
        </a:xfrm>
      </xdr:grpSpPr>
      <xdr:sp macro="" textlink="">
        <xdr:nvSpPr>
          <xdr:cNvPr id="4701623"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0243" name="Text Box 3"/>
          <xdr:cNvSpPr txBox="1">
            <a:spLocks noChangeArrowheads="1"/>
          </xdr:cNvSpPr>
        </xdr:nvSpPr>
        <xdr:spPr bwMode="auto">
          <a:xfrm>
            <a:off x="14763750" y="1824706458"/>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6</xdr:col>
      <xdr:colOff>266700</xdr:colOff>
      <xdr:row>0</xdr:row>
      <xdr:rowOff>19050</xdr:rowOff>
    </xdr:from>
    <xdr:to>
      <xdr:col>8</xdr:col>
      <xdr:colOff>0</xdr:colOff>
      <xdr:row>2</xdr:row>
      <xdr:rowOff>257175</xdr:rowOff>
    </xdr:to>
    <xdr:grpSp>
      <xdr:nvGrpSpPr>
        <xdr:cNvPr id="4702646" name="Group 1">
          <a:hlinkClick xmlns:r="http://schemas.openxmlformats.org/officeDocument/2006/relationships" r:id="rId1" tooltip="Click for Sch-3"/>
        </xdr:cNvPr>
        <xdr:cNvGrpSpPr>
          <a:grpSpLocks/>
        </xdr:cNvGrpSpPr>
      </xdr:nvGrpSpPr>
      <xdr:grpSpPr bwMode="auto">
        <a:xfrm>
          <a:off x="7620000" y="19050"/>
          <a:ext cx="1104900" cy="657225"/>
          <a:chOff x="804" y="5"/>
          <a:chExt cx="116" cy="73"/>
        </a:xfrm>
      </xdr:grpSpPr>
      <xdr:sp macro="" textlink="">
        <xdr:nvSpPr>
          <xdr:cNvPr id="470264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Sch-3</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17</xdr:col>
      <xdr:colOff>0</xdr:colOff>
      <xdr:row>0</xdr:row>
      <xdr:rowOff>81463</xdr:rowOff>
    </xdr:from>
    <xdr:to>
      <xdr:col>21</xdr:col>
      <xdr:colOff>319495</xdr:colOff>
      <xdr:row>2</xdr:row>
      <xdr:rowOff>319588</xdr:rowOff>
    </xdr:to>
    <xdr:grpSp>
      <xdr:nvGrpSpPr>
        <xdr:cNvPr id="4671287" name="Group 1">
          <a:hlinkClick xmlns:r="http://schemas.openxmlformats.org/officeDocument/2006/relationships" r:id="rId1" tooltip="Click for Sch-4"/>
        </xdr:cNvPr>
        <xdr:cNvGrpSpPr>
          <a:grpSpLocks/>
        </xdr:cNvGrpSpPr>
      </xdr:nvGrpSpPr>
      <xdr:grpSpPr bwMode="auto">
        <a:xfrm>
          <a:off x="19833167" y="81463"/>
          <a:ext cx="1007411" cy="650875"/>
          <a:chOff x="954" y="12"/>
          <a:chExt cx="120" cy="73"/>
        </a:xfrm>
      </xdr:grpSpPr>
      <xdr:sp macro="" textlink="">
        <xdr:nvSpPr>
          <xdr:cNvPr id="4671288" name="AutoShape 2"/>
          <xdr:cNvSpPr>
            <a:spLocks noChangeArrowheads="1"/>
          </xdr:cNvSpPr>
        </xdr:nvSpPr>
        <xdr:spPr bwMode="auto">
          <a:xfrm>
            <a:off x="954" y="1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1267" name="Text Box 3"/>
          <xdr:cNvSpPr txBox="1">
            <a:spLocks noChangeArrowheads="1"/>
          </xdr:cNvSpPr>
        </xdr:nvSpPr>
        <xdr:spPr bwMode="auto">
          <a:xfrm>
            <a:off x="974" y="28"/>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257175</xdr:colOff>
      <xdr:row>0</xdr:row>
      <xdr:rowOff>19050</xdr:rowOff>
    </xdr:from>
    <xdr:to>
      <xdr:col>7</xdr:col>
      <xdr:colOff>676275</xdr:colOff>
      <xdr:row>2</xdr:row>
      <xdr:rowOff>257175</xdr:rowOff>
    </xdr:to>
    <xdr:grpSp>
      <xdr:nvGrpSpPr>
        <xdr:cNvPr id="4703670" name="Group 1">
          <a:hlinkClick xmlns:r="http://schemas.openxmlformats.org/officeDocument/2006/relationships" r:id="rId1" tooltip="Click for Sch-4"/>
        </xdr:cNvPr>
        <xdr:cNvGrpSpPr>
          <a:grpSpLocks/>
        </xdr:cNvGrpSpPr>
      </xdr:nvGrpSpPr>
      <xdr:grpSpPr bwMode="auto">
        <a:xfrm>
          <a:off x="7648575" y="19050"/>
          <a:ext cx="1104900" cy="657225"/>
          <a:chOff x="804" y="5"/>
          <a:chExt cx="116" cy="73"/>
        </a:xfrm>
      </xdr:grpSpPr>
      <xdr:sp macro="" textlink="">
        <xdr:nvSpPr>
          <xdr:cNvPr id="470367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Sch-4</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926481" name="Group 1">
          <a:hlinkClick xmlns:r="http://schemas.openxmlformats.org/officeDocument/2006/relationships" r:id="rId1" tooltip="Click for Sch-5"/>
        </xdr:cNvPr>
        <xdr:cNvGrpSpPr>
          <a:grpSpLocks/>
        </xdr:cNvGrpSpPr>
      </xdr:nvGrpSpPr>
      <xdr:grpSpPr bwMode="auto">
        <a:xfrm>
          <a:off x="17430750" y="19050"/>
          <a:ext cx="0" cy="700768"/>
          <a:chOff x="804" y="5"/>
          <a:chExt cx="116" cy="73"/>
        </a:xfrm>
      </xdr:grpSpPr>
      <xdr:sp macro="" textlink="">
        <xdr:nvSpPr>
          <xdr:cNvPr id="4926482"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16554450"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17</xdr:col>
      <xdr:colOff>266700</xdr:colOff>
      <xdr:row>0</xdr:row>
      <xdr:rowOff>19050</xdr:rowOff>
    </xdr:from>
    <xdr:to>
      <xdr:col>19</xdr:col>
      <xdr:colOff>0</xdr:colOff>
      <xdr:row>2</xdr:row>
      <xdr:rowOff>257175</xdr:rowOff>
    </xdr:to>
    <xdr:grpSp>
      <xdr:nvGrpSpPr>
        <xdr:cNvPr id="4704694" name="Group 1">
          <a:hlinkClick xmlns:r="http://schemas.openxmlformats.org/officeDocument/2006/relationships" r:id="rId1" tooltip="Click for Sch-5"/>
        </xdr:cNvPr>
        <xdr:cNvGrpSpPr>
          <a:grpSpLocks/>
        </xdr:cNvGrpSpPr>
      </xdr:nvGrpSpPr>
      <xdr:grpSpPr bwMode="auto">
        <a:xfrm>
          <a:off x="17668875" y="19050"/>
          <a:ext cx="0" cy="695325"/>
          <a:chOff x="804" y="5"/>
          <a:chExt cx="116" cy="73"/>
        </a:xfrm>
      </xdr:grpSpPr>
      <xdr:sp macro="" textlink="">
        <xdr:nvSpPr>
          <xdr:cNvPr id="4704695"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2291" name="Text Box 3"/>
          <xdr:cNvSpPr txBox="1">
            <a:spLocks noChangeArrowheads="1"/>
          </xdr:cNvSpPr>
        </xdr:nvSpPr>
        <xdr:spPr bwMode="auto">
          <a:xfrm>
            <a:off x="17668875" y="-585149987007"/>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Sch-5</a:t>
            </a:r>
          </a:p>
        </xdr:txBody>
      </xdr:sp>
    </xdr:grpSp>
    <xdr:clientData/>
  </xdr:twoCellAnchor>
</xdr:wsDr>
</file>

<file path=xl/drawings/drawing12.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5718"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5719"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2075"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3.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4706742" name="Group 25">
          <a:hlinkClick xmlns:r="http://schemas.openxmlformats.org/officeDocument/2006/relationships" r:id="rId1" tooltip="Click for Sch-6"/>
        </xdr:cNvPr>
        <xdr:cNvGrpSpPr>
          <a:grpSpLocks/>
        </xdr:cNvGrpSpPr>
      </xdr:nvGrpSpPr>
      <xdr:grpSpPr bwMode="auto">
        <a:xfrm>
          <a:off x="8534400" y="47625"/>
          <a:ext cx="1104900" cy="600075"/>
          <a:chOff x="804" y="5"/>
          <a:chExt cx="116" cy="73"/>
        </a:xfrm>
      </xdr:grpSpPr>
      <xdr:sp macro="" textlink="">
        <xdr:nvSpPr>
          <xdr:cNvPr id="4706743" name="AutoShape 26"/>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xdr:cNvSpPr txBox="1">
            <a:spLocks noChangeArrowheads="1"/>
          </xdr:cNvSpPr>
        </xdr:nvSpPr>
        <xdr:spPr bwMode="auto">
          <a:xfrm>
            <a:off x="819" y="24"/>
            <a:ext cx="98" cy="38"/>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7766" name="Group 1">
          <a:hlinkClick xmlns:r="http://schemas.openxmlformats.org/officeDocument/2006/relationships" r:id="rId1" tooltip="Click for Sch-7"/>
        </xdr:cNvPr>
        <xdr:cNvGrpSpPr>
          <a:grpSpLocks/>
        </xdr:cNvGrpSpPr>
      </xdr:nvGrpSpPr>
      <xdr:grpSpPr bwMode="auto">
        <a:xfrm>
          <a:off x="7405321" y="19050"/>
          <a:ext cx="1104900" cy="692394"/>
          <a:chOff x="804" y="5"/>
          <a:chExt cx="116" cy="73"/>
        </a:xfrm>
      </xdr:grpSpPr>
      <xdr:sp macro="" textlink="">
        <xdr:nvSpPr>
          <xdr:cNvPr id="4707767"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3315"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4708790" name="Group 1">
          <a:hlinkClick xmlns:r="http://schemas.openxmlformats.org/officeDocument/2006/relationships" r:id="rId1" tooltip="Click for Sch-7"/>
        </xdr:cNvPr>
        <xdr:cNvGrpSpPr>
          <a:grpSpLocks/>
        </xdr:cNvGrpSpPr>
      </xdr:nvGrpSpPr>
      <xdr:grpSpPr bwMode="auto">
        <a:xfrm>
          <a:off x="7403553" y="19050"/>
          <a:ext cx="1104900" cy="697953"/>
          <a:chOff x="804" y="5"/>
          <a:chExt cx="116" cy="73"/>
        </a:xfrm>
      </xdr:grpSpPr>
      <xdr:sp macro="" textlink="">
        <xdr:nvSpPr>
          <xdr:cNvPr id="4708791" name="AutoShape 2"/>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14</xdr:col>
      <xdr:colOff>495300</xdr:colOff>
      <xdr:row>0</xdr:row>
      <xdr:rowOff>66675</xdr:rowOff>
    </xdr:from>
    <xdr:to>
      <xdr:col>20</xdr:col>
      <xdr:colOff>38100</xdr:colOff>
      <xdr:row>2</xdr:row>
      <xdr:rowOff>266700</xdr:rowOff>
    </xdr:to>
    <xdr:grpSp>
      <xdr:nvGrpSpPr>
        <xdr:cNvPr id="4709814" name="Group 5">
          <a:hlinkClick xmlns:r="http://schemas.openxmlformats.org/officeDocument/2006/relationships" r:id="rId1" tooltip="Click For Bid Form 2nd Envelope"/>
        </xdr:cNvPr>
        <xdr:cNvGrpSpPr>
          <a:grpSpLocks/>
        </xdr:cNvGrpSpPr>
      </xdr:nvGrpSpPr>
      <xdr:grpSpPr bwMode="auto">
        <a:xfrm>
          <a:off x="15381514" y="66675"/>
          <a:ext cx="1583872" cy="472168"/>
          <a:chOff x="762" y="2"/>
          <a:chExt cx="116" cy="73"/>
        </a:xfrm>
      </xdr:grpSpPr>
      <xdr:sp macro="" textlink="">
        <xdr:nvSpPr>
          <xdr:cNvPr id="4709815"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4339" name="Text Box 3">
            <a:hlinkClick xmlns:r="http://schemas.openxmlformats.org/officeDocument/2006/relationships" r:id="rId2"/>
          </xdr:cNvPr>
          <xdr:cNvSpPr txBox="1">
            <a:spLocks noChangeArrowheads="1"/>
          </xdr:cNvSpPr>
        </xdr:nvSpPr>
        <xdr:spPr bwMode="auto">
          <a:xfrm>
            <a:off x="6838950" y="-65230154"/>
            <a:ext cx="0" cy="37"/>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8</xdr:col>
      <xdr:colOff>28575</xdr:colOff>
      <xdr:row>2</xdr:row>
      <xdr:rowOff>276225</xdr:rowOff>
    </xdr:to>
    <xdr:grpSp>
      <xdr:nvGrpSpPr>
        <xdr:cNvPr id="4935692" name="Group 5">
          <a:hlinkClick xmlns:r="http://schemas.openxmlformats.org/officeDocument/2006/relationships" r:id="rId1" tooltip="Click For Bid Form 2nd Envelope"/>
        </xdr:cNvPr>
        <xdr:cNvGrpSpPr>
          <a:grpSpLocks/>
        </xdr:cNvGrpSpPr>
      </xdr:nvGrpSpPr>
      <xdr:grpSpPr bwMode="auto">
        <a:xfrm>
          <a:off x="8448675" y="76200"/>
          <a:ext cx="1381125" cy="657225"/>
          <a:chOff x="762" y="2"/>
          <a:chExt cx="116" cy="73"/>
        </a:xfrm>
      </xdr:grpSpPr>
      <xdr:sp macro="" textlink="">
        <xdr:nvSpPr>
          <xdr:cNvPr id="4937184" name="AutoShape 2"/>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xdr:cNvPr>
          <xdr:cNvSpPr txBox="1">
            <a:spLocks noChangeArrowheads="1"/>
          </xdr:cNvSpPr>
        </xdr:nvSpPr>
        <xdr:spPr bwMode="auto">
          <a:xfrm>
            <a:off x="779" y="18"/>
            <a:ext cx="98"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twoCellAnchor>
    <xdr:from>
      <xdr:col>2</xdr:col>
      <xdr:colOff>342900</xdr:colOff>
      <xdr:row>32</xdr:row>
      <xdr:rowOff>0</xdr:rowOff>
    </xdr:from>
    <xdr:to>
      <xdr:col>3</xdr:col>
      <xdr:colOff>0</xdr:colOff>
      <xdr:row>32</xdr:row>
      <xdr:rowOff>0</xdr:rowOff>
    </xdr:to>
    <xdr:grpSp>
      <xdr:nvGrpSpPr>
        <xdr:cNvPr id="4935693" name="Group 5719"/>
        <xdr:cNvGrpSpPr>
          <a:grpSpLocks/>
        </xdr:cNvGrpSpPr>
      </xdr:nvGrpSpPr>
      <xdr:grpSpPr bwMode="auto">
        <a:xfrm>
          <a:off x="4114800" y="10029825"/>
          <a:ext cx="238125" cy="0"/>
          <a:chOff x="466" y="3952"/>
          <a:chExt cx="28" cy="16"/>
        </a:xfrm>
      </xdr:grpSpPr>
      <xdr:sp macro="" textlink="">
        <xdr:nvSpPr>
          <xdr:cNvPr id="4937182" name="Line 57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3" name="Line 57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4" name="Group 5722"/>
        <xdr:cNvGrpSpPr>
          <a:grpSpLocks/>
        </xdr:cNvGrpSpPr>
      </xdr:nvGrpSpPr>
      <xdr:grpSpPr bwMode="auto">
        <a:xfrm>
          <a:off x="4695825" y="10029825"/>
          <a:ext cx="266700" cy="0"/>
          <a:chOff x="466" y="3952"/>
          <a:chExt cx="28" cy="16"/>
        </a:xfrm>
      </xdr:grpSpPr>
      <xdr:sp macro="" textlink="">
        <xdr:nvSpPr>
          <xdr:cNvPr id="4937180" name="Line 57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81" name="Line 57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5" name="Group 5725"/>
        <xdr:cNvGrpSpPr>
          <a:grpSpLocks/>
        </xdr:cNvGrpSpPr>
      </xdr:nvGrpSpPr>
      <xdr:grpSpPr bwMode="auto">
        <a:xfrm>
          <a:off x="4114800" y="10029825"/>
          <a:ext cx="238125" cy="0"/>
          <a:chOff x="466" y="3952"/>
          <a:chExt cx="28" cy="16"/>
        </a:xfrm>
      </xdr:grpSpPr>
      <xdr:sp macro="" textlink="">
        <xdr:nvSpPr>
          <xdr:cNvPr id="4937178" name="Line 57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9" name="Line 57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6" name="Group 5728"/>
        <xdr:cNvGrpSpPr>
          <a:grpSpLocks/>
        </xdr:cNvGrpSpPr>
      </xdr:nvGrpSpPr>
      <xdr:grpSpPr bwMode="auto">
        <a:xfrm>
          <a:off x="4695825" y="10029825"/>
          <a:ext cx="266700" cy="0"/>
          <a:chOff x="466" y="3952"/>
          <a:chExt cx="28" cy="16"/>
        </a:xfrm>
      </xdr:grpSpPr>
      <xdr:sp macro="" textlink="">
        <xdr:nvSpPr>
          <xdr:cNvPr id="4937176" name="Line 57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7" name="Line 57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7" name="Group 5731"/>
        <xdr:cNvGrpSpPr>
          <a:grpSpLocks/>
        </xdr:cNvGrpSpPr>
      </xdr:nvGrpSpPr>
      <xdr:grpSpPr bwMode="auto">
        <a:xfrm>
          <a:off x="4114800" y="10029825"/>
          <a:ext cx="238125" cy="0"/>
          <a:chOff x="466" y="3952"/>
          <a:chExt cx="28" cy="16"/>
        </a:xfrm>
      </xdr:grpSpPr>
      <xdr:sp macro="" textlink="">
        <xdr:nvSpPr>
          <xdr:cNvPr id="4937174" name="Line 57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5" name="Line 57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698" name="Group 5734"/>
        <xdr:cNvGrpSpPr>
          <a:grpSpLocks/>
        </xdr:cNvGrpSpPr>
      </xdr:nvGrpSpPr>
      <xdr:grpSpPr bwMode="auto">
        <a:xfrm>
          <a:off x="4695825" y="10029825"/>
          <a:ext cx="266700" cy="0"/>
          <a:chOff x="466" y="3952"/>
          <a:chExt cx="28" cy="16"/>
        </a:xfrm>
      </xdr:grpSpPr>
      <xdr:sp macro="" textlink="">
        <xdr:nvSpPr>
          <xdr:cNvPr id="4937172" name="Line 57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3" name="Line 57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699" name="Group 5737"/>
        <xdr:cNvGrpSpPr>
          <a:grpSpLocks/>
        </xdr:cNvGrpSpPr>
      </xdr:nvGrpSpPr>
      <xdr:grpSpPr bwMode="auto">
        <a:xfrm>
          <a:off x="4114800" y="10029825"/>
          <a:ext cx="238125" cy="0"/>
          <a:chOff x="466" y="3952"/>
          <a:chExt cx="28" cy="16"/>
        </a:xfrm>
      </xdr:grpSpPr>
      <xdr:sp macro="" textlink="">
        <xdr:nvSpPr>
          <xdr:cNvPr id="4937170" name="Line 57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71" name="Line 57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0" name="Group 5740"/>
        <xdr:cNvGrpSpPr>
          <a:grpSpLocks/>
        </xdr:cNvGrpSpPr>
      </xdr:nvGrpSpPr>
      <xdr:grpSpPr bwMode="auto">
        <a:xfrm>
          <a:off x="4114800" y="10029825"/>
          <a:ext cx="238125" cy="0"/>
          <a:chOff x="466" y="3952"/>
          <a:chExt cx="28" cy="16"/>
        </a:xfrm>
      </xdr:grpSpPr>
      <xdr:sp macro="" textlink="">
        <xdr:nvSpPr>
          <xdr:cNvPr id="4937168" name="Line 57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9" name="Line 57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1" name="Group 5743"/>
        <xdr:cNvGrpSpPr>
          <a:grpSpLocks/>
        </xdr:cNvGrpSpPr>
      </xdr:nvGrpSpPr>
      <xdr:grpSpPr bwMode="auto">
        <a:xfrm>
          <a:off x="4114800" y="10029825"/>
          <a:ext cx="238125" cy="0"/>
          <a:chOff x="466" y="3952"/>
          <a:chExt cx="28" cy="16"/>
        </a:xfrm>
      </xdr:grpSpPr>
      <xdr:sp macro="" textlink="">
        <xdr:nvSpPr>
          <xdr:cNvPr id="4937166" name="Line 57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7" name="Line 57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02" name="Group 5746"/>
        <xdr:cNvGrpSpPr>
          <a:grpSpLocks/>
        </xdr:cNvGrpSpPr>
      </xdr:nvGrpSpPr>
      <xdr:grpSpPr bwMode="auto">
        <a:xfrm>
          <a:off x="4114800" y="10029825"/>
          <a:ext cx="238125" cy="0"/>
          <a:chOff x="466" y="3952"/>
          <a:chExt cx="28" cy="16"/>
        </a:xfrm>
      </xdr:grpSpPr>
      <xdr:sp macro="" textlink="">
        <xdr:nvSpPr>
          <xdr:cNvPr id="4937164" name="Line 57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5" name="Line 57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3" name="Group 5749"/>
        <xdr:cNvGrpSpPr>
          <a:grpSpLocks/>
        </xdr:cNvGrpSpPr>
      </xdr:nvGrpSpPr>
      <xdr:grpSpPr bwMode="auto">
        <a:xfrm>
          <a:off x="5133975" y="10029825"/>
          <a:ext cx="0" cy="0"/>
          <a:chOff x="466" y="3952"/>
          <a:chExt cx="28" cy="16"/>
        </a:xfrm>
      </xdr:grpSpPr>
      <xdr:sp macro="" textlink="">
        <xdr:nvSpPr>
          <xdr:cNvPr id="4937162" name="Line 57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3" name="Line 57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4" name="Group 5752"/>
        <xdr:cNvGrpSpPr>
          <a:grpSpLocks/>
        </xdr:cNvGrpSpPr>
      </xdr:nvGrpSpPr>
      <xdr:grpSpPr bwMode="auto">
        <a:xfrm>
          <a:off x="5133975" y="10029825"/>
          <a:ext cx="0" cy="0"/>
          <a:chOff x="466" y="3952"/>
          <a:chExt cx="28" cy="16"/>
        </a:xfrm>
      </xdr:grpSpPr>
      <xdr:sp macro="" textlink="">
        <xdr:nvSpPr>
          <xdr:cNvPr id="4937160" name="Line 57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61" name="Line 57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5" name="Group 5755"/>
        <xdr:cNvGrpSpPr>
          <a:grpSpLocks/>
        </xdr:cNvGrpSpPr>
      </xdr:nvGrpSpPr>
      <xdr:grpSpPr bwMode="auto">
        <a:xfrm>
          <a:off x="5133975" y="10029825"/>
          <a:ext cx="0" cy="0"/>
          <a:chOff x="466" y="3952"/>
          <a:chExt cx="28" cy="16"/>
        </a:xfrm>
      </xdr:grpSpPr>
      <xdr:sp macro="" textlink="">
        <xdr:nvSpPr>
          <xdr:cNvPr id="4937158" name="Line 57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9" name="Line 57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706" name="Group 5758"/>
        <xdr:cNvGrpSpPr>
          <a:grpSpLocks/>
        </xdr:cNvGrpSpPr>
      </xdr:nvGrpSpPr>
      <xdr:grpSpPr bwMode="auto">
        <a:xfrm>
          <a:off x="5133975" y="10029825"/>
          <a:ext cx="0" cy="0"/>
          <a:chOff x="466" y="3952"/>
          <a:chExt cx="28" cy="16"/>
        </a:xfrm>
      </xdr:grpSpPr>
      <xdr:sp macro="" textlink="">
        <xdr:nvSpPr>
          <xdr:cNvPr id="4937156" name="Line 57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7" name="Line 57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707" name="Group 5761"/>
        <xdr:cNvGrpSpPr>
          <a:grpSpLocks/>
        </xdr:cNvGrpSpPr>
      </xdr:nvGrpSpPr>
      <xdr:grpSpPr bwMode="auto">
        <a:xfrm>
          <a:off x="4048125" y="10029825"/>
          <a:ext cx="266700" cy="0"/>
          <a:chOff x="466" y="3952"/>
          <a:chExt cx="28" cy="16"/>
        </a:xfrm>
      </xdr:grpSpPr>
      <xdr:sp macro="" textlink="">
        <xdr:nvSpPr>
          <xdr:cNvPr id="4937154" name="Line 57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5" name="Line 57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708" name="Group 5764"/>
        <xdr:cNvGrpSpPr>
          <a:grpSpLocks/>
        </xdr:cNvGrpSpPr>
      </xdr:nvGrpSpPr>
      <xdr:grpSpPr bwMode="auto">
        <a:xfrm>
          <a:off x="4029075" y="10029825"/>
          <a:ext cx="266700" cy="0"/>
          <a:chOff x="466" y="3952"/>
          <a:chExt cx="28" cy="16"/>
        </a:xfrm>
      </xdr:grpSpPr>
      <xdr:sp macro="" textlink="">
        <xdr:nvSpPr>
          <xdr:cNvPr id="4937152" name="Line 57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3" name="Line 57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09" name="Group 5767"/>
        <xdr:cNvGrpSpPr>
          <a:grpSpLocks/>
        </xdr:cNvGrpSpPr>
      </xdr:nvGrpSpPr>
      <xdr:grpSpPr bwMode="auto">
        <a:xfrm>
          <a:off x="4057650" y="10029825"/>
          <a:ext cx="266700" cy="0"/>
          <a:chOff x="466" y="3952"/>
          <a:chExt cx="28" cy="16"/>
        </a:xfrm>
      </xdr:grpSpPr>
      <xdr:sp macro="" textlink="">
        <xdr:nvSpPr>
          <xdr:cNvPr id="4937150" name="Line 57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51" name="Line 57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710" name="Group 5770"/>
        <xdr:cNvGrpSpPr>
          <a:grpSpLocks/>
        </xdr:cNvGrpSpPr>
      </xdr:nvGrpSpPr>
      <xdr:grpSpPr bwMode="auto">
        <a:xfrm>
          <a:off x="4629150" y="10029825"/>
          <a:ext cx="266700" cy="0"/>
          <a:chOff x="466" y="3952"/>
          <a:chExt cx="28" cy="16"/>
        </a:xfrm>
      </xdr:grpSpPr>
      <xdr:sp macro="" textlink="">
        <xdr:nvSpPr>
          <xdr:cNvPr id="4937148" name="Line 57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9" name="Line 57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711" name="Group 5773"/>
        <xdr:cNvGrpSpPr>
          <a:grpSpLocks/>
        </xdr:cNvGrpSpPr>
      </xdr:nvGrpSpPr>
      <xdr:grpSpPr bwMode="auto">
        <a:xfrm>
          <a:off x="4657725" y="10029825"/>
          <a:ext cx="266700" cy="0"/>
          <a:chOff x="466" y="3952"/>
          <a:chExt cx="28" cy="16"/>
        </a:xfrm>
      </xdr:grpSpPr>
      <xdr:sp macro="" textlink="">
        <xdr:nvSpPr>
          <xdr:cNvPr id="4937146" name="Line 57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7" name="Line 57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712" name="Group 5776"/>
        <xdr:cNvGrpSpPr>
          <a:grpSpLocks/>
        </xdr:cNvGrpSpPr>
      </xdr:nvGrpSpPr>
      <xdr:grpSpPr bwMode="auto">
        <a:xfrm>
          <a:off x="4648200" y="10029825"/>
          <a:ext cx="266700" cy="0"/>
          <a:chOff x="466" y="3952"/>
          <a:chExt cx="28" cy="16"/>
        </a:xfrm>
      </xdr:grpSpPr>
      <xdr:sp macro="" textlink="">
        <xdr:nvSpPr>
          <xdr:cNvPr id="4937144" name="Line 57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5" name="Line 57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713" name="Group 5779"/>
        <xdr:cNvGrpSpPr>
          <a:grpSpLocks/>
        </xdr:cNvGrpSpPr>
      </xdr:nvGrpSpPr>
      <xdr:grpSpPr bwMode="auto">
        <a:xfrm>
          <a:off x="4038600" y="10029825"/>
          <a:ext cx="266700" cy="0"/>
          <a:chOff x="466" y="3952"/>
          <a:chExt cx="28" cy="16"/>
        </a:xfrm>
      </xdr:grpSpPr>
      <xdr:sp macro="" textlink="">
        <xdr:nvSpPr>
          <xdr:cNvPr id="4937142" name="Line 57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3" name="Line 57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714" name="Group 5782"/>
        <xdr:cNvGrpSpPr>
          <a:grpSpLocks/>
        </xdr:cNvGrpSpPr>
      </xdr:nvGrpSpPr>
      <xdr:grpSpPr bwMode="auto">
        <a:xfrm>
          <a:off x="4086225" y="10029825"/>
          <a:ext cx="266700" cy="0"/>
          <a:chOff x="466" y="3952"/>
          <a:chExt cx="28" cy="16"/>
        </a:xfrm>
      </xdr:grpSpPr>
      <xdr:sp macro="" textlink="">
        <xdr:nvSpPr>
          <xdr:cNvPr id="4937140" name="Line 57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41" name="Line 57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715" name="Group 5785"/>
        <xdr:cNvGrpSpPr>
          <a:grpSpLocks/>
        </xdr:cNvGrpSpPr>
      </xdr:nvGrpSpPr>
      <xdr:grpSpPr bwMode="auto">
        <a:xfrm>
          <a:off x="4067175" y="10029825"/>
          <a:ext cx="266700" cy="0"/>
          <a:chOff x="466" y="3952"/>
          <a:chExt cx="28" cy="16"/>
        </a:xfrm>
      </xdr:grpSpPr>
      <xdr:sp macro="" textlink="">
        <xdr:nvSpPr>
          <xdr:cNvPr id="4937138" name="Line 57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9" name="Line 57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716" name="Group 5788"/>
        <xdr:cNvGrpSpPr>
          <a:grpSpLocks/>
        </xdr:cNvGrpSpPr>
      </xdr:nvGrpSpPr>
      <xdr:grpSpPr bwMode="auto">
        <a:xfrm>
          <a:off x="4057650" y="10029825"/>
          <a:ext cx="266700" cy="0"/>
          <a:chOff x="466" y="3952"/>
          <a:chExt cx="28" cy="16"/>
        </a:xfrm>
      </xdr:grpSpPr>
      <xdr:sp macro="" textlink="">
        <xdr:nvSpPr>
          <xdr:cNvPr id="4937136" name="Line 57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7" name="Line 57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7" name="Group 5791"/>
        <xdr:cNvGrpSpPr>
          <a:grpSpLocks/>
        </xdr:cNvGrpSpPr>
      </xdr:nvGrpSpPr>
      <xdr:grpSpPr bwMode="auto">
        <a:xfrm>
          <a:off x="4114800" y="10029825"/>
          <a:ext cx="238125" cy="0"/>
          <a:chOff x="466" y="3952"/>
          <a:chExt cx="28" cy="16"/>
        </a:xfrm>
      </xdr:grpSpPr>
      <xdr:sp macro="" textlink="">
        <xdr:nvSpPr>
          <xdr:cNvPr id="4937134" name="Line 57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5" name="Line 57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8" name="Group 5794"/>
        <xdr:cNvGrpSpPr>
          <a:grpSpLocks/>
        </xdr:cNvGrpSpPr>
      </xdr:nvGrpSpPr>
      <xdr:grpSpPr bwMode="auto">
        <a:xfrm>
          <a:off x="4114800" y="10029825"/>
          <a:ext cx="238125" cy="0"/>
          <a:chOff x="466" y="3952"/>
          <a:chExt cx="28" cy="16"/>
        </a:xfrm>
      </xdr:grpSpPr>
      <xdr:sp macro="" textlink="">
        <xdr:nvSpPr>
          <xdr:cNvPr id="4937132" name="Line 57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3" name="Line 57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19" name="Group 5797"/>
        <xdr:cNvGrpSpPr>
          <a:grpSpLocks/>
        </xdr:cNvGrpSpPr>
      </xdr:nvGrpSpPr>
      <xdr:grpSpPr bwMode="auto">
        <a:xfrm>
          <a:off x="4114800" y="10029825"/>
          <a:ext cx="238125" cy="0"/>
          <a:chOff x="466" y="3952"/>
          <a:chExt cx="28" cy="16"/>
        </a:xfrm>
      </xdr:grpSpPr>
      <xdr:sp macro="" textlink="">
        <xdr:nvSpPr>
          <xdr:cNvPr id="4937130" name="Line 57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31" name="Line 57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0" name="Group 5800"/>
        <xdr:cNvGrpSpPr>
          <a:grpSpLocks/>
        </xdr:cNvGrpSpPr>
      </xdr:nvGrpSpPr>
      <xdr:grpSpPr bwMode="auto">
        <a:xfrm>
          <a:off x="4114800" y="10029825"/>
          <a:ext cx="238125" cy="0"/>
          <a:chOff x="466" y="3952"/>
          <a:chExt cx="28" cy="16"/>
        </a:xfrm>
      </xdr:grpSpPr>
      <xdr:sp macro="" textlink="">
        <xdr:nvSpPr>
          <xdr:cNvPr id="4937128" name="Line 58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9" name="Line 58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1" name="Group 5803"/>
        <xdr:cNvGrpSpPr>
          <a:grpSpLocks/>
        </xdr:cNvGrpSpPr>
      </xdr:nvGrpSpPr>
      <xdr:grpSpPr bwMode="auto">
        <a:xfrm>
          <a:off x="4114800" y="10029825"/>
          <a:ext cx="238125" cy="0"/>
          <a:chOff x="466" y="3952"/>
          <a:chExt cx="28" cy="16"/>
        </a:xfrm>
      </xdr:grpSpPr>
      <xdr:sp macro="" textlink="">
        <xdr:nvSpPr>
          <xdr:cNvPr id="4937126" name="Line 58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7" name="Line 58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2" name="Group 5806"/>
        <xdr:cNvGrpSpPr>
          <a:grpSpLocks/>
        </xdr:cNvGrpSpPr>
      </xdr:nvGrpSpPr>
      <xdr:grpSpPr bwMode="auto">
        <a:xfrm>
          <a:off x="4114800" y="10029825"/>
          <a:ext cx="238125" cy="0"/>
          <a:chOff x="466" y="3952"/>
          <a:chExt cx="28" cy="16"/>
        </a:xfrm>
      </xdr:grpSpPr>
      <xdr:sp macro="" textlink="">
        <xdr:nvSpPr>
          <xdr:cNvPr id="4937124" name="Line 58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5" name="Line 58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23" name="Group 5809"/>
        <xdr:cNvGrpSpPr>
          <a:grpSpLocks/>
        </xdr:cNvGrpSpPr>
      </xdr:nvGrpSpPr>
      <xdr:grpSpPr bwMode="auto">
        <a:xfrm>
          <a:off x="3990975" y="10029825"/>
          <a:ext cx="228600" cy="0"/>
          <a:chOff x="466" y="3952"/>
          <a:chExt cx="28" cy="16"/>
        </a:xfrm>
      </xdr:grpSpPr>
      <xdr:sp macro="" textlink="">
        <xdr:nvSpPr>
          <xdr:cNvPr id="4937122" name="Line 58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3" name="Line 58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4" name="Group 5812"/>
        <xdr:cNvGrpSpPr>
          <a:grpSpLocks/>
        </xdr:cNvGrpSpPr>
      </xdr:nvGrpSpPr>
      <xdr:grpSpPr bwMode="auto">
        <a:xfrm>
          <a:off x="4114800" y="10029825"/>
          <a:ext cx="228600" cy="0"/>
          <a:chOff x="466" y="3952"/>
          <a:chExt cx="28" cy="16"/>
        </a:xfrm>
      </xdr:grpSpPr>
      <xdr:sp macro="" textlink="">
        <xdr:nvSpPr>
          <xdr:cNvPr id="4937120" name="Line 58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21" name="Line 58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5" name="Group 5815"/>
        <xdr:cNvGrpSpPr>
          <a:grpSpLocks/>
        </xdr:cNvGrpSpPr>
      </xdr:nvGrpSpPr>
      <xdr:grpSpPr bwMode="auto">
        <a:xfrm>
          <a:off x="4114800" y="10029825"/>
          <a:ext cx="228600" cy="0"/>
          <a:chOff x="466" y="3952"/>
          <a:chExt cx="28" cy="16"/>
        </a:xfrm>
      </xdr:grpSpPr>
      <xdr:sp macro="" textlink="">
        <xdr:nvSpPr>
          <xdr:cNvPr id="4937118" name="Line 58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9" name="Line 58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6" name="Group 5818"/>
        <xdr:cNvGrpSpPr>
          <a:grpSpLocks/>
        </xdr:cNvGrpSpPr>
      </xdr:nvGrpSpPr>
      <xdr:grpSpPr bwMode="auto">
        <a:xfrm>
          <a:off x="4114800" y="10029825"/>
          <a:ext cx="238125" cy="0"/>
          <a:chOff x="466" y="3952"/>
          <a:chExt cx="28" cy="16"/>
        </a:xfrm>
      </xdr:grpSpPr>
      <xdr:sp macro="" textlink="">
        <xdr:nvSpPr>
          <xdr:cNvPr id="4937116" name="Line 58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7" name="Line 58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7" name="Group 5821"/>
        <xdr:cNvGrpSpPr>
          <a:grpSpLocks/>
        </xdr:cNvGrpSpPr>
      </xdr:nvGrpSpPr>
      <xdr:grpSpPr bwMode="auto">
        <a:xfrm>
          <a:off x="4114800" y="10029825"/>
          <a:ext cx="228600" cy="0"/>
          <a:chOff x="466" y="3952"/>
          <a:chExt cx="28" cy="16"/>
        </a:xfrm>
      </xdr:grpSpPr>
      <xdr:sp macro="" textlink="">
        <xdr:nvSpPr>
          <xdr:cNvPr id="4937114" name="Line 58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5" name="Line 58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28" name="Group 5824"/>
        <xdr:cNvGrpSpPr>
          <a:grpSpLocks/>
        </xdr:cNvGrpSpPr>
      </xdr:nvGrpSpPr>
      <xdr:grpSpPr bwMode="auto">
        <a:xfrm>
          <a:off x="4114800" y="10029825"/>
          <a:ext cx="228600" cy="0"/>
          <a:chOff x="466" y="3952"/>
          <a:chExt cx="28" cy="16"/>
        </a:xfrm>
      </xdr:grpSpPr>
      <xdr:sp macro="" textlink="">
        <xdr:nvSpPr>
          <xdr:cNvPr id="4937112" name="Line 58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3" name="Line 58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29" name="Group 5827"/>
        <xdr:cNvGrpSpPr>
          <a:grpSpLocks/>
        </xdr:cNvGrpSpPr>
      </xdr:nvGrpSpPr>
      <xdr:grpSpPr bwMode="auto">
        <a:xfrm>
          <a:off x="4114800" y="10029825"/>
          <a:ext cx="238125" cy="0"/>
          <a:chOff x="466" y="3952"/>
          <a:chExt cx="28" cy="16"/>
        </a:xfrm>
      </xdr:grpSpPr>
      <xdr:sp macro="" textlink="">
        <xdr:nvSpPr>
          <xdr:cNvPr id="4937110" name="Line 58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11" name="Line 58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0" name="Group 5830"/>
        <xdr:cNvGrpSpPr>
          <a:grpSpLocks/>
        </xdr:cNvGrpSpPr>
      </xdr:nvGrpSpPr>
      <xdr:grpSpPr bwMode="auto">
        <a:xfrm>
          <a:off x="4695825" y="10029825"/>
          <a:ext cx="266700" cy="0"/>
          <a:chOff x="466" y="3952"/>
          <a:chExt cx="28" cy="16"/>
        </a:xfrm>
      </xdr:grpSpPr>
      <xdr:sp macro="" textlink="">
        <xdr:nvSpPr>
          <xdr:cNvPr id="4937108" name="Line 58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9" name="Line 58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1" name="Group 5833"/>
        <xdr:cNvGrpSpPr>
          <a:grpSpLocks/>
        </xdr:cNvGrpSpPr>
      </xdr:nvGrpSpPr>
      <xdr:grpSpPr bwMode="auto">
        <a:xfrm>
          <a:off x="4695825" y="10029825"/>
          <a:ext cx="266700" cy="0"/>
          <a:chOff x="466" y="3952"/>
          <a:chExt cx="28" cy="16"/>
        </a:xfrm>
      </xdr:grpSpPr>
      <xdr:sp macro="" textlink="">
        <xdr:nvSpPr>
          <xdr:cNvPr id="4937106" name="Line 58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7" name="Line 58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2" name="Group 5836"/>
        <xdr:cNvGrpSpPr>
          <a:grpSpLocks/>
        </xdr:cNvGrpSpPr>
      </xdr:nvGrpSpPr>
      <xdr:grpSpPr bwMode="auto">
        <a:xfrm>
          <a:off x="4695825" y="10029825"/>
          <a:ext cx="266700" cy="0"/>
          <a:chOff x="466" y="3952"/>
          <a:chExt cx="28" cy="16"/>
        </a:xfrm>
      </xdr:grpSpPr>
      <xdr:sp macro="" textlink="">
        <xdr:nvSpPr>
          <xdr:cNvPr id="4937104" name="Line 58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5" name="Line 58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3" name="Group 5839"/>
        <xdr:cNvGrpSpPr>
          <a:grpSpLocks/>
        </xdr:cNvGrpSpPr>
      </xdr:nvGrpSpPr>
      <xdr:grpSpPr bwMode="auto">
        <a:xfrm>
          <a:off x="5476875" y="10029825"/>
          <a:ext cx="266700" cy="0"/>
          <a:chOff x="466" y="3952"/>
          <a:chExt cx="28" cy="16"/>
        </a:xfrm>
      </xdr:grpSpPr>
      <xdr:sp macro="" textlink="">
        <xdr:nvSpPr>
          <xdr:cNvPr id="4937102" name="Line 58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3" name="Line 58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4" name="Group 5842"/>
        <xdr:cNvGrpSpPr>
          <a:grpSpLocks/>
        </xdr:cNvGrpSpPr>
      </xdr:nvGrpSpPr>
      <xdr:grpSpPr bwMode="auto">
        <a:xfrm>
          <a:off x="5476875" y="10029825"/>
          <a:ext cx="266700" cy="0"/>
          <a:chOff x="466" y="3952"/>
          <a:chExt cx="28" cy="16"/>
        </a:xfrm>
      </xdr:grpSpPr>
      <xdr:sp macro="" textlink="">
        <xdr:nvSpPr>
          <xdr:cNvPr id="4937100" name="Line 58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101" name="Line 58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5" name="Group 5845"/>
        <xdr:cNvGrpSpPr>
          <a:grpSpLocks/>
        </xdr:cNvGrpSpPr>
      </xdr:nvGrpSpPr>
      <xdr:grpSpPr bwMode="auto">
        <a:xfrm>
          <a:off x="5476875" y="10029825"/>
          <a:ext cx="266700" cy="0"/>
          <a:chOff x="466" y="3952"/>
          <a:chExt cx="28" cy="16"/>
        </a:xfrm>
      </xdr:grpSpPr>
      <xdr:sp macro="" textlink="">
        <xdr:nvSpPr>
          <xdr:cNvPr id="4937098" name="Line 58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9" name="Line 58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6" name="Group 5848"/>
        <xdr:cNvGrpSpPr>
          <a:grpSpLocks/>
        </xdr:cNvGrpSpPr>
      </xdr:nvGrpSpPr>
      <xdr:grpSpPr bwMode="auto">
        <a:xfrm>
          <a:off x="5476875" y="10029825"/>
          <a:ext cx="266700" cy="0"/>
          <a:chOff x="466" y="3952"/>
          <a:chExt cx="28" cy="16"/>
        </a:xfrm>
      </xdr:grpSpPr>
      <xdr:sp macro="" textlink="">
        <xdr:nvSpPr>
          <xdr:cNvPr id="4937096" name="Line 58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7" name="Line 58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37" name="Group 5851"/>
        <xdr:cNvGrpSpPr>
          <a:grpSpLocks/>
        </xdr:cNvGrpSpPr>
      </xdr:nvGrpSpPr>
      <xdr:grpSpPr bwMode="auto">
        <a:xfrm>
          <a:off x="5476875" y="10029825"/>
          <a:ext cx="266700" cy="0"/>
          <a:chOff x="466" y="3952"/>
          <a:chExt cx="28" cy="16"/>
        </a:xfrm>
      </xdr:grpSpPr>
      <xdr:sp macro="" textlink="">
        <xdr:nvSpPr>
          <xdr:cNvPr id="4937094" name="Line 58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5" name="Line 58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38" name="Group 5854"/>
        <xdr:cNvGrpSpPr>
          <a:grpSpLocks/>
        </xdr:cNvGrpSpPr>
      </xdr:nvGrpSpPr>
      <xdr:grpSpPr bwMode="auto">
        <a:xfrm>
          <a:off x="4114800" y="10029825"/>
          <a:ext cx="228600" cy="0"/>
          <a:chOff x="466" y="3952"/>
          <a:chExt cx="28" cy="16"/>
        </a:xfrm>
      </xdr:grpSpPr>
      <xdr:sp macro="" textlink="">
        <xdr:nvSpPr>
          <xdr:cNvPr id="4937092" name="Line 58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3" name="Line 58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39" name="Group 5857"/>
        <xdr:cNvGrpSpPr>
          <a:grpSpLocks/>
        </xdr:cNvGrpSpPr>
      </xdr:nvGrpSpPr>
      <xdr:grpSpPr bwMode="auto">
        <a:xfrm>
          <a:off x="4695825" y="10029825"/>
          <a:ext cx="266700" cy="0"/>
          <a:chOff x="466" y="3952"/>
          <a:chExt cx="28" cy="16"/>
        </a:xfrm>
      </xdr:grpSpPr>
      <xdr:sp macro="" textlink="">
        <xdr:nvSpPr>
          <xdr:cNvPr id="4937090" name="Line 58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91" name="Line 58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0" name="Group 5860"/>
        <xdr:cNvGrpSpPr>
          <a:grpSpLocks/>
        </xdr:cNvGrpSpPr>
      </xdr:nvGrpSpPr>
      <xdr:grpSpPr bwMode="auto">
        <a:xfrm>
          <a:off x="4114800" y="10029825"/>
          <a:ext cx="228600" cy="0"/>
          <a:chOff x="466" y="3952"/>
          <a:chExt cx="28" cy="16"/>
        </a:xfrm>
      </xdr:grpSpPr>
      <xdr:sp macro="" textlink="">
        <xdr:nvSpPr>
          <xdr:cNvPr id="4937088" name="Line 58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9" name="Line 58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1" name="Group 5863"/>
        <xdr:cNvGrpSpPr>
          <a:grpSpLocks/>
        </xdr:cNvGrpSpPr>
      </xdr:nvGrpSpPr>
      <xdr:grpSpPr bwMode="auto">
        <a:xfrm>
          <a:off x="4695825" y="10029825"/>
          <a:ext cx="266700" cy="0"/>
          <a:chOff x="466" y="3952"/>
          <a:chExt cx="28" cy="16"/>
        </a:xfrm>
      </xdr:grpSpPr>
      <xdr:sp macro="" textlink="">
        <xdr:nvSpPr>
          <xdr:cNvPr id="4937086" name="Line 58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7" name="Line 58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2" name="Group 5866"/>
        <xdr:cNvGrpSpPr>
          <a:grpSpLocks/>
        </xdr:cNvGrpSpPr>
      </xdr:nvGrpSpPr>
      <xdr:grpSpPr bwMode="auto">
        <a:xfrm>
          <a:off x="4114800" y="10029825"/>
          <a:ext cx="228600" cy="0"/>
          <a:chOff x="466" y="3952"/>
          <a:chExt cx="28" cy="16"/>
        </a:xfrm>
      </xdr:grpSpPr>
      <xdr:sp macro="" textlink="">
        <xdr:nvSpPr>
          <xdr:cNvPr id="4937084" name="Line 58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5" name="Line 58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3" name="Group 5869"/>
        <xdr:cNvGrpSpPr>
          <a:grpSpLocks/>
        </xdr:cNvGrpSpPr>
      </xdr:nvGrpSpPr>
      <xdr:grpSpPr bwMode="auto">
        <a:xfrm>
          <a:off x="4695825" y="10029825"/>
          <a:ext cx="266700" cy="0"/>
          <a:chOff x="466" y="3952"/>
          <a:chExt cx="28" cy="16"/>
        </a:xfrm>
      </xdr:grpSpPr>
      <xdr:sp macro="" textlink="">
        <xdr:nvSpPr>
          <xdr:cNvPr id="4937082" name="Line 58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3" name="Line 58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4" name="Group 5872"/>
        <xdr:cNvGrpSpPr>
          <a:grpSpLocks/>
        </xdr:cNvGrpSpPr>
      </xdr:nvGrpSpPr>
      <xdr:grpSpPr bwMode="auto">
        <a:xfrm>
          <a:off x="4114800" y="10029825"/>
          <a:ext cx="228600" cy="0"/>
          <a:chOff x="466" y="3952"/>
          <a:chExt cx="28" cy="16"/>
        </a:xfrm>
      </xdr:grpSpPr>
      <xdr:sp macro="" textlink="">
        <xdr:nvSpPr>
          <xdr:cNvPr id="4937080" name="Line 58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81" name="Line 58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45" name="Group 5875"/>
        <xdr:cNvGrpSpPr>
          <a:grpSpLocks/>
        </xdr:cNvGrpSpPr>
      </xdr:nvGrpSpPr>
      <xdr:grpSpPr bwMode="auto">
        <a:xfrm>
          <a:off x="4695825" y="10029825"/>
          <a:ext cx="266700" cy="0"/>
          <a:chOff x="466" y="3952"/>
          <a:chExt cx="28" cy="16"/>
        </a:xfrm>
      </xdr:grpSpPr>
      <xdr:sp macro="" textlink="">
        <xdr:nvSpPr>
          <xdr:cNvPr id="4937078" name="Line 58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9" name="Line 58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6" name="Group 5878"/>
        <xdr:cNvGrpSpPr>
          <a:grpSpLocks/>
        </xdr:cNvGrpSpPr>
      </xdr:nvGrpSpPr>
      <xdr:grpSpPr bwMode="auto">
        <a:xfrm>
          <a:off x="4114800" y="10029825"/>
          <a:ext cx="228600" cy="0"/>
          <a:chOff x="466" y="3952"/>
          <a:chExt cx="28" cy="16"/>
        </a:xfrm>
      </xdr:grpSpPr>
      <xdr:sp macro="" textlink="">
        <xdr:nvSpPr>
          <xdr:cNvPr id="4937076" name="Line 58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7" name="Line 58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7" name="Group 5881"/>
        <xdr:cNvGrpSpPr>
          <a:grpSpLocks/>
        </xdr:cNvGrpSpPr>
      </xdr:nvGrpSpPr>
      <xdr:grpSpPr bwMode="auto">
        <a:xfrm>
          <a:off x="4114800" y="10029825"/>
          <a:ext cx="228600" cy="0"/>
          <a:chOff x="466" y="3952"/>
          <a:chExt cx="28" cy="16"/>
        </a:xfrm>
      </xdr:grpSpPr>
      <xdr:sp macro="" textlink="">
        <xdr:nvSpPr>
          <xdr:cNvPr id="4937074" name="Line 58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5" name="Line 58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8" name="Group 5884"/>
        <xdr:cNvGrpSpPr>
          <a:grpSpLocks/>
        </xdr:cNvGrpSpPr>
      </xdr:nvGrpSpPr>
      <xdr:grpSpPr bwMode="auto">
        <a:xfrm>
          <a:off x="4114800" y="10029825"/>
          <a:ext cx="228600" cy="0"/>
          <a:chOff x="466" y="3952"/>
          <a:chExt cx="28" cy="16"/>
        </a:xfrm>
      </xdr:grpSpPr>
      <xdr:sp macro="" textlink="">
        <xdr:nvSpPr>
          <xdr:cNvPr id="4937072" name="Line 58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3" name="Line 58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49" name="Group 5887"/>
        <xdr:cNvGrpSpPr>
          <a:grpSpLocks/>
        </xdr:cNvGrpSpPr>
      </xdr:nvGrpSpPr>
      <xdr:grpSpPr bwMode="auto">
        <a:xfrm>
          <a:off x="4114800" y="10029825"/>
          <a:ext cx="228600" cy="0"/>
          <a:chOff x="466" y="3952"/>
          <a:chExt cx="28" cy="16"/>
        </a:xfrm>
      </xdr:grpSpPr>
      <xdr:sp macro="" textlink="">
        <xdr:nvSpPr>
          <xdr:cNvPr id="4937070" name="Line 58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71" name="Line 58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0" name="Group 5890"/>
        <xdr:cNvGrpSpPr>
          <a:grpSpLocks/>
        </xdr:cNvGrpSpPr>
      </xdr:nvGrpSpPr>
      <xdr:grpSpPr bwMode="auto">
        <a:xfrm>
          <a:off x="4114800" y="10029825"/>
          <a:ext cx="228600" cy="0"/>
          <a:chOff x="466" y="3952"/>
          <a:chExt cx="28" cy="16"/>
        </a:xfrm>
      </xdr:grpSpPr>
      <xdr:sp macro="" textlink="">
        <xdr:nvSpPr>
          <xdr:cNvPr id="4937068" name="Line 58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9" name="Line 58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1" name="Group 5893"/>
        <xdr:cNvGrpSpPr>
          <a:grpSpLocks/>
        </xdr:cNvGrpSpPr>
      </xdr:nvGrpSpPr>
      <xdr:grpSpPr bwMode="auto">
        <a:xfrm>
          <a:off x="4695825" y="10029825"/>
          <a:ext cx="266700" cy="0"/>
          <a:chOff x="466" y="3952"/>
          <a:chExt cx="28" cy="16"/>
        </a:xfrm>
      </xdr:grpSpPr>
      <xdr:sp macro="" textlink="">
        <xdr:nvSpPr>
          <xdr:cNvPr id="4937066" name="Line 58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7" name="Line 58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2" name="Group 5896"/>
        <xdr:cNvGrpSpPr>
          <a:grpSpLocks/>
        </xdr:cNvGrpSpPr>
      </xdr:nvGrpSpPr>
      <xdr:grpSpPr bwMode="auto">
        <a:xfrm>
          <a:off x="4695825" y="10029825"/>
          <a:ext cx="266700" cy="0"/>
          <a:chOff x="466" y="3952"/>
          <a:chExt cx="28" cy="16"/>
        </a:xfrm>
      </xdr:grpSpPr>
      <xdr:sp macro="" textlink="">
        <xdr:nvSpPr>
          <xdr:cNvPr id="4937064" name="Line 58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5" name="Line 58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3" name="Group 5899"/>
        <xdr:cNvGrpSpPr>
          <a:grpSpLocks/>
        </xdr:cNvGrpSpPr>
      </xdr:nvGrpSpPr>
      <xdr:grpSpPr bwMode="auto">
        <a:xfrm>
          <a:off x="4695825" y="10029825"/>
          <a:ext cx="266700" cy="0"/>
          <a:chOff x="466" y="3952"/>
          <a:chExt cx="28" cy="16"/>
        </a:xfrm>
      </xdr:grpSpPr>
      <xdr:sp macro="" textlink="">
        <xdr:nvSpPr>
          <xdr:cNvPr id="4937062" name="Line 59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3" name="Line 59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4" name="Group 5902"/>
        <xdr:cNvGrpSpPr>
          <a:grpSpLocks/>
        </xdr:cNvGrpSpPr>
      </xdr:nvGrpSpPr>
      <xdr:grpSpPr bwMode="auto">
        <a:xfrm>
          <a:off x="4695825" y="10029825"/>
          <a:ext cx="266700" cy="0"/>
          <a:chOff x="466" y="3952"/>
          <a:chExt cx="28" cy="16"/>
        </a:xfrm>
      </xdr:grpSpPr>
      <xdr:sp macro="" textlink="">
        <xdr:nvSpPr>
          <xdr:cNvPr id="4937060" name="Line 59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61" name="Line 59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5" name="Group 5905"/>
        <xdr:cNvGrpSpPr>
          <a:grpSpLocks/>
        </xdr:cNvGrpSpPr>
      </xdr:nvGrpSpPr>
      <xdr:grpSpPr bwMode="auto">
        <a:xfrm>
          <a:off x="4695825" y="10029825"/>
          <a:ext cx="266700" cy="0"/>
          <a:chOff x="466" y="3952"/>
          <a:chExt cx="28" cy="16"/>
        </a:xfrm>
      </xdr:grpSpPr>
      <xdr:sp macro="" textlink="">
        <xdr:nvSpPr>
          <xdr:cNvPr id="4937058" name="Line 59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9" name="Line 59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6" name="Group 5908"/>
        <xdr:cNvGrpSpPr>
          <a:grpSpLocks/>
        </xdr:cNvGrpSpPr>
      </xdr:nvGrpSpPr>
      <xdr:grpSpPr bwMode="auto">
        <a:xfrm>
          <a:off x="4114800" y="10029825"/>
          <a:ext cx="228600" cy="0"/>
          <a:chOff x="466" y="3952"/>
          <a:chExt cx="28" cy="16"/>
        </a:xfrm>
      </xdr:grpSpPr>
      <xdr:sp macro="" textlink="">
        <xdr:nvSpPr>
          <xdr:cNvPr id="4937056" name="Line 59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7" name="Line 59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57" name="Group 5911"/>
        <xdr:cNvGrpSpPr>
          <a:grpSpLocks/>
        </xdr:cNvGrpSpPr>
      </xdr:nvGrpSpPr>
      <xdr:grpSpPr bwMode="auto">
        <a:xfrm>
          <a:off x="4114800" y="10029825"/>
          <a:ext cx="228600" cy="0"/>
          <a:chOff x="466" y="3952"/>
          <a:chExt cx="28" cy="16"/>
        </a:xfrm>
      </xdr:grpSpPr>
      <xdr:sp macro="" textlink="">
        <xdr:nvSpPr>
          <xdr:cNvPr id="4937054" name="Line 59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5" name="Line 59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8" name="Group 5914"/>
        <xdr:cNvGrpSpPr>
          <a:grpSpLocks/>
        </xdr:cNvGrpSpPr>
      </xdr:nvGrpSpPr>
      <xdr:grpSpPr bwMode="auto">
        <a:xfrm>
          <a:off x="4695825" y="10029825"/>
          <a:ext cx="266700" cy="0"/>
          <a:chOff x="466" y="3952"/>
          <a:chExt cx="28" cy="16"/>
        </a:xfrm>
      </xdr:grpSpPr>
      <xdr:sp macro="" textlink="">
        <xdr:nvSpPr>
          <xdr:cNvPr id="4937052" name="Line 59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3" name="Line 59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59" name="Group 5917"/>
        <xdr:cNvGrpSpPr>
          <a:grpSpLocks/>
        </xdr:cNvGrpSpPr>
      </xdr:nvGrpSpPr>
      <xdr:grpSpPr bwMode="auto">
        <a:xfrm>
          <a:off x="4695825" y="10029825"/>
          <a:ext cx="266700" cy="0"/>
          <a:chOff x="466" y="3952"/>
          <a:chExt cx="28" cy="16"/>
        </a:xfrm>
      </xdr:grpSpPr>
      <xdr:sp macro="" textlink="">
        <xdr:nvSpPr>
          <xdr:cNvPr id="4937050" name="Line 59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51" name="Line 59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0" name="Group 5920"/>
        <xdr:cNvGrpSpPr>
          <a:grpSpLocks/>
        </xdr:cNvGrpSpPr>
      </xdr:nvGrpSpPr>
      <xdr:grpSpPr bwMode="auto">
        <a:xfrm>
          <a:off x="4114800" y="10029825"/>
          <a:ext cx="238125" cy="0"/>
          <a:chOff x="466" y="3952"/>
          <a:chExt cx="28" cy="16"/>
        </a:xfrm>
      </xdr:grpSpPr>
      <xdr:sp macro="" textlink="">
        <xdr:nvSpPr>
          <xdr:cNvPr id="4937048" name="Line 59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9" name="Line 59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761" name="Group 5923"/>
        <xdr:cNvGrpSpPr>
          <a:grpSpLocks/>
        </xdr:cNvGrpSpPr>
      </xdr:nvGrpSpPr>
      <xdr:grpSpPr bwMode="auto">
        <a:xfrm>
          <a:off x="5476875" y="10029825"/>
          <a:ext cx="228600" cy="0"/>
          <a:chOff x="466" y="3952"/>
          <a:chExt cx="28" cy="16"/>
        </a:xfrm>
      </xdr:grpSpPr>
      <xdr:sp macro="" textlink="">
        <xdr:nvSpPr>
          <xdr:cNvPr id="4937046" name="Line 59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7" name="Line 59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2" name="Group 5926"/>
        <xdr:cNvGrpSpPr>
          <a:grpSpLocks/>
        </xdr:cNvGrpSpPr>
      </xdr:nvGrpSpPr>
      <xdr:grpSpPr bwMode="auto">
        <a:xfrm>
          <a:off x="4695825" y="10029825"/>
          <a:ext cx="266700" cy="0"/>
          <a:chOff x="466" y="3952"/>
          <a:chExt cx="28" cy="16"/>
        </a:xfrm>
      </xdr:grpSpPr>
      <xdr:sp macro="" textlink="">
        <xdr:nvSpPr>
          <xdr:cNvPr id="4937044" name="Line 59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5" name="Line 59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3" name="Group 5929"/>
        <xdr:cNvGrpSpPr>
          <a:grpSpLocks/>
        </xdr:cNvGrpSpPr>
      </xdr:nvGrpSpPr>
      <xdr:grpSpPr bwMode="auto">
        <a:xfrm>
          <a:off x="4695825" y="10029825"/>
          <a:ext cx="266700" cy="0"/>
          <a:chOff x="466" y="3952"/>
          <a:chExt cx="28" cy="16"/>
        </a:xfrm>
      </xdr:grpSpPr>
      <xdr:sp macro="" textlink="">
        <xdr:nvSpPr>
          <xdr:cNvPr id="4937042" name="Line 59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3" name="Line 59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4" name="Group 5932"/>
        <xdr:cNvGrpSpPr>
          <a:grpSpLocks/>
        </xdr:cNvGrpSpPr>
      </xdr:nvGrpSpPr>
      <xdr:grpSpPr bwMode="auto">
        <a:xfrm>
          <a:off x="4695825" y="10029825"/>
          <a:ext cx="266700" cy="0"/>
          <a:chOff x="466" y="3952"/>
          <a:chExt cx="28" cy="16"/>
        </a:xfrm>
      </xdr:grpSpPr>
      <xdr:sp macro="" textlink="">
        <xdr:nvSpPr>
          <xdr:cNvPr id="4937040" name="Line 59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41" name="Line 59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5" name="Group 5935"/>
        <xdr:cNvGrpSpPr>
          <a:grpSpLocks/>
        </xdr:cNvGrpSpPr>
      </xdr:nvGrpSpPr>
      <xdr:grpSpPr bwMode="auto">
        <a:xfrm>
          <a:off x="4695825" y="10029825"/>
          <a:ext cx="266700" cy="0"/>
          <a:chOff x="466" y="3952"/>
          <a:chExt cx="28" cy="16"/>
        </a:xfrm>
      </xdr:grpSpPr>
      <xdr:sp macro="" textlink="">
        <xdr:nvSpPr>
          <xdr:cNvPr id="4937038" name="Line 59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9" name="Line 59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66" name="Group 5938"/>
        <xdr:cNvGrpSpPr>
          <a:grpSpLocks/>
        </xdr:cNvGrpSpPr>
      </xdr:nvGrpSpPr>
      <xdr:grpSpPr bwMode="auto">
        <a:xfrm>
          <a:off x="4695825" y="10029825"/>
          <a:ext cx="266700" cy="0"/>
          <a:chOff x="466" y="3952"/>
          <a:chExt cx="28" cy="16"/>
        </a:xfrm>
      </xdr:grpSpPr>
      <xdr:sp macro="" textlink="">
        <xdr:nvSpPr>
          <xdr:cNvPr id="4937036" name="Line 59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7" name="Line 59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767" name="Group 5941"/>
        <xdr:cNvGrpSpPr>
          <a:grpSpLocks/>
        </xdr:cNvGrpSpPr>
      </xdr:nvGrpSpPr>
      <xdr:grpSpPr bwMode="auto">
        <a:xfrm>
          <a:off x="4572000" y="10029825"/>
          <a:ext cx="228600" cy="0"/>
          <a:chOff x="466" y="3952"/>
          <a:chExt cx="28" cy="16"/>
        </a:xfrm>
      </xdr:grpSpPr>
      <xdr:sp macro="" textlink="">
        <xdr:nvSpPr>
          <xdr:cNvPr id="4937034" name="Line 59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5" name="Line 59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8" name="Group 5944"/>
        <xdr:cNvGrpSpPr>
          <a:grpSpLocks/>
        </xdr:cNvGrpSpPr>
      </xdr:nvGrpSpPr>
      <xdr:grpSpPr bwMode="auto">
        <a:xfrm>
          <a:off x="4114800" y="10029825"/>
          <a:ext cx="238125" cy="0"/>
          <a:chOff x="466" y="3952"/>
          <a:chExt cx="28" cy="16"/>
        </a:xfrm>
      </xdr:grpSpPr>
      <xdr:sp macro="" textlink="">
        <xdr:nvSpPr>
          <xdr:cNvPr id="4937032" name="Line 59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3" name="Line 59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69" name="Group 5947"/>
        <xdr:cNvGrpSpPr>
          <a:grpSpLocks/>
        </xdr:cNvGrpSpPr>
      </xdr:nvGrpSpPr>
      <xdr:grpSpPr bwMode="auto">
        <a:xfrm>
          <a:off x="4114800" y="10029825"/>
          <a:ext cx="238125" cy="0"/>
          <a:chOff x="466" y="3952"/>
          <a:chExt cx="28" cy="16"/>
        </a:xfrm>
      </xdr:grpSpPr>
      <xdr:sp macro="" textlink="">
        <xdr:nvSpPr>
          <xdr:cNvPr id="4937030" name="Line 59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31" name="Line 59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0" name="Group 5950"/>
        <xdr:cNvGrpSpPr>
          <a:grpSpLocks/>
        </xdr:cNvGrpSpPr>
      </xdr:nvGrpSpPr>
      <xdr:grpSpPr bwMode="auto">
        <a:xfrm>
          <a:off x="4114800" y="10029825"/>
          <a:ext cx="238125" cy="0"/>
          <a:chOff x="466" y="3952"/>
          <a:chExt cx="28" cy="16"/>
        </a:xfrm>
      </xdr:grpSpPr>
      <xdr:sp macro="" textlink="">
        <xdr:nvSpPr>
          <xdr:cNvPr id="4937028" name="Line 59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9" name="Line 59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1" name="Group 5953"/>
        <xdr:cNvGrpSpPr>
          <a:grpSpLocks/>
        </xdr:cNvGrpSpPr>
      </xdr:nvGrpSpPr>
      <xdr:grpSpPr bwMode="auto">
        <a:xfrm>
          <a:off x="4114800" y="10029825"/>
          <a:ext cx="238125" cy="0"/>
          <a:chOff x="466" y="3952"/>
          <a:chExt cx="28" cy="16"/>
        </a:xfrm>
      </xdr:grpSpPr>
      <xdr:sp macro="" textlink="">
        <xdr:nvSpPr>
          <xdr:cNvPr id="4937026" name="Line 59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7" name="Line 59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2" name="Group 5956"/>
        <xdr:cNvGrpSpPr>
          <a:grpSpLocks/>
        </xdr:cNvGrpSpPr>
      </xdr:nvGrpSpPr>
      <xdr:grpSpPr bwMode="auto">
        <a:xfrm>
          <a:off x="4114800" y="10029825"/>
          <a:ext cx="238125" cy="0"/>
          <a:chOff x="466" y="3952"/>
          <a:chExt cx="28" cy="16"/>
        </a:xfrm>
      </xdr:grpSpPr>
      <xdr:sp macro="" textlink="">
        <xdr:nvSpPr>
          <xdr:cNvPr id="4937024" name="Line 59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5" name="Line 59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3" name="Group 5959"/>
        <xdr:cNvGrpSpPr>
          <a:grpSpLocks/>
        </xdr:cNvGrpSpPr>
      </xdr:nvGrpSpPr>
      <xdr:grpSpPr bwMode="auto">
        <a:xfrm>
          <a:off x="4114800" y="10029825"/>
          <a:ext cx="238125" cy="0"/>
          <a:chOff x="466" y="3952"/>
          <a:chExt cx="28" cy="16"/>
        </a:xfrm>
      </xdr:grpSpPr>
      <xdr:sp macro="" textlink="">
        <xdr:nvSpPr>
          <xdr:cNvPr id="4937022" name="Line 59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3" name="Line 59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774" name="Group 5962"/>
        <xdr:cNvGrpSpPr>
          <a:grpSpLocks/>
        </xdr:cNvGrpSpPr>
      </xdr:nvGrpSpPr>
      <xdr:grpSpPr bwMode="auto">
        <a:xfrm>
          <a:off x="3990975" y="10029825"/>
          <a:ext cx="228600" cy="0"/>
          <a:chOff x="466" y="3952"/>
          <a:chExt cx="28" cy="16"/>
        </a:xfrm>
      </xdr:grpSpPr>
      <xdr:sp macro="" textlink="">
        <xdr:nvSpPr>
          <xdr:cNvPr id="4937020" name="Line 59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21" name="Line 59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5" name="Group 5965"/>
        <xdr:cNvGrpSpPr>
          <a:grpSpLocks/>
        </xdr:cNvGrpSpPr>
      </xdr:nvGrpSpPr>
      <xdr:grpSpPr bwMode="auto">
        <a:xfrm>
          <a:off x="4114800" y="10029825"/>
          <a:ext cx="228600" cy="0"/>
          <a:chOff x="466" y="3952"/>
          <a:chExt cx="28" cy="16"/>
        </a:xfrm>
      </xdr:grpSpPr>
      <xdr:sp macro="" textlink="">
        <xdr:nvSpPr>
          <xdr:cNvPr id="4937018" name="Line 59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9" name="Line 59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6" name="Group 5968"/>
        <xdr:cNvGrpSpPr>
          <a:grpSpLocks/>
        </xdr:cNvGrpSpPr>
      </xdr:nvGrpSpPr>
      <xdr:grpSpPr bwMode="auto">
        <a:xfrm>
          <a:off x="4114800" y="10029825"/>
          <a:ext cx="228600" cy="0"/>
          <a:chOff x="466" y="3952"/>
          <a:chExt cx="28" cy="16"/>
        </a:xfrm>
      </xdr:grpSpPr>
      <xdr:sp macro="" textlink="">
        <xdr:nvSpPr>
          <xdr:cNvPr id="4937016" name="Line 59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7" name="Line 59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77" name="Group 5971"/>
        <xdr:cNvGrpSpPr>
          <a:grpSpLocks/>
        </xdr:cNvGrpSpPr>
      </xdr:nvGrpSpPr>
      <xdr:grpSpPr bwMode="auto">
        <a:xfrm>
          <a:off x="4114800" y="10029825"/>
          <a:ext cx="238125" cy="0"/>
          <a:chOff x="466" y="3952"/>
          <a:chExt cx="28" cy="16"/>
        </a:xfrm>
      </xdr:grpSpPr>
      <xdr:sp macro="" textlink="">
        <xdr:nvSpPr>
          <xdr:cNvPr id="4937014" name="Line 59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5" name="Line 59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8" name="Group 5974"/>
        <xdr:cNvGrpSpPr>
          <a:grpSpLocks/>
        </xdr:cNvGrpSpPr>
      </xdr:nvGrpSpPr>
      <xdr:grpSpPr bwMode="auto">
        <a:xfrm>
          <a:off x="4114800" y="10029825"/>
          <a:ext cx="228600" cy="0"/>
          <a:chOff x="466" y="3952"/>
          <a:chExt cx="28" cy="16"/>
        </a:xfrm>
      </xdr:grpSpPr>
      <xdr:sp macro="" textlink="">
        <xdr:nvSpPr>
          <xdr:cNvPr id="4937012" name="Line 59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3" name="Line 59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79" name="Group 5977"/>
        <xdr:cNvGrpSpPr>
          <a:grpSpLocks/>
        </xdr:cNvGrpSpPr>
      </xdr:nvGrpSpPr>
      <xdr:grpSpPr bwMode="auto">
        <a:xfrm>
          <a:off x="4114800" y="10029825"/>
          <a:ext cx="228600" cy="0"/>
          <a:chOff x="466" y="3952"/>
          <a:chExt cx="28" cy="16"/>
        </a:xfrm>
      </xdr:grpSpPr>
      <xdr:sp macro="" textlink="">
        <xdr:nvSpPr>
          <xdr:cNvPr id="4937010" name="Line 59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11" name="Line 59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780" name="Group 5980"/>
        <xdr:cNvGrpSpPr>
          <a:grpSpLocks/>
        </xdr:cNvGrpSpPr>
      </xdr:nvGrpSpPr>
      <xdr:grpSpPr bwMode="auto">
        <a:xfrm>
          <a:off x="4114800" y="10029825"/>
          <a:ext cx="238125" cy="0"/>
          <a:chOff x="466" y="3952"/>
          <a:chExt cx="28" cy="16"/>
        </a:xfrm>
      </xdr:grpSpPr>
      <xdr:sp macro="" textlink="">
        <xdr:nvSpPr>
          <xdr:cNvPr id="4937008" name="Line 59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9" name="Line 59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1" name="Group 5983"/>
        <xdr:cNvGrpSpPr>
          <a:grpSpLocks/>
        </xdr:cNvGrpSpPr>
      </xdr:nvGrpSpPr>
      <xdr:grpSpPr bwMode="auto">
        <a:xfrm>
          <a:off x="4695825" y="10029825"/>
          <a:ext cx="266700" cy="0"/>
          <a:chOff x="466" y="3952"/>
          <a:chExt cx="28" cy="16"/>
        </a:xfrm>
      </xdr:grpSpPr>
      <xdr:sp macro="" textlink="">
        <xdr:nvSpPr>
          <xdr:cNvPr id="4937006" name="Line 59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7" name="Line 59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2" name="Group 5986"/>
        <xdr:cNvGrpSpPr>
          <a:grpSpLocks/>
        </xdr:cNvGrpSpPr>
      </xdr:nvGrpSpPr>
      <xdr:grpSpPr bwMode="auto">
        <a:xfrm>
          <a:off x="4695825" y="10029825"/>
          <a:ext cx="266700" cy="0"/>
          <a:chOff x="466" y="3952"/>
          <a:chExt cx="28" cy="16"/>
        </a:xfrm>
      </xdr:grpSpPr>
      <xdr:sp macro="" textlink="">
        <xdr:nvSpPr>
          <xdr:cNvPr id="4937004" name="Line 59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5" name="Line 59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83" name="Group 5989"/>
        <xdr:cNvGrpSpPr>
          <a:grpSpLocks/>
        </xdr:cNvGrpSpPr>
      </xdr:nvGrpSpPr>
      <xdr:grpSpPr bwMode="auto">
        <a:xfrm>
          <a:off x="4695825" y="10029825"/>
          <a:ext cx="266700" cy="0"/>
          <a:chOff x="466" y="3952"/>
          <a:chExt cx="28" cy="16"/>
        </a:xfrm>
      </xdr:grpSpPr>
      <xdr:sp macro="" textlink="">
        <xdr:nvSpPr>
          <xdr:cNvPr id="4937002" name="Line 59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3" name="Line 59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4" name="Group 5992"/>
        <xdr:cNvGrpSpPr>
          <a:grpSpLocks/>
        </xdr:cNvGrpSpPr>
      </xdr:nvGrpSpPr>
      <xdr:grpSpPr bwMode="auto">
        <a:xfrm>
          <a:off x="5476875" y="10029825"/>
          <a:ext cx="266700" cy="0"/>
          <a:chOff x="466" y="3952"/>
          <a:chExt cx="28" cy="16"/>
        </a:xfrm>
      </xdr:grpSpPr>
      <xdr:sp macro="" textlink="">
        <xdr:nvSpPr>
          <xdr:cNvPr id="4937000" name="Line 59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7001" name="Line 59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5" name="Group 5995"/>
        <xdr:cNvGrpSpPr>
          <a:grpSpLocks/>
        </xdr:cNvGrpSpPr>
      </xdr:nvGrpSpPr>
      <xdr:grpSpPr bwMode="auto">
        <a:xfrm>
          <a:off x="5476875" y="10029825"/>
          <a:ext cx="266700" cy="0"/>
          <a:chOff x="466" y="3952"/>
          <a:chExt cx="28" cy="16"/>
        </a:xfrm>
      </xdr:grpSpPr>
      <xdr:sp macro="" textlink="">
        <xdr:nvSpPr>
          <xdr:cNvPr id="4936998" name="Line 59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9" name="Line 59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6" name="Group 5998"/>
        <xdr:cNvGrpSpPr>
          <a:grpSpLocks/>
        </xdr:cNvGrpSpPr>
      </xdr:nvGrpSpPr>
      <xdr:grpSpPr bwMode="auto">
        <a:xfrm>
          <a:off x="5476875" y="10029825"/>
          <a:ext cx="266700" cy="0"/>
          <a:chOff x="466" y="3952"/>
          <a:chExt cx="28" cy="16"/>
        </a:xfrm>
      </xdr:grpSpPr>
      <xdr:sp macro="" textlink="">
        <xdr:nvSpPr>
          <xdr:cNvPr id="4936996" name="Line 59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7" name="Line 60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7" name="Group 6001"/>
        <xdr:cNvGrpSpPr>
          <a:grpSpLocks/>
        </xdr:cNvGrpSpPr>
      </xdr:nvGrpSpPr>
      <xdr:grpSpPr bwMode="auto">
        <a:xfrm>
          <a:off x="5476875" y="10029825"/>
          <a:ext cx="266700" cy="0"/>
          <a:chOff x="466" y="3952"/>
          <a:chExt cx="28" cy="16"/>
        </a:xfrm>
      </xdr:grpSpPr>
      <xdr:sp macro="" textlink="">
        <xdr:nvSpPr>
          <xdr:cNvPr id="4936994" name="Line 60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5" name="Line 60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788" name="Group 6004"/>
        <xdr:cNvGrpSpPr>
          <a:grpSpLocks/>
        </xdr:cNvGrpSpPr>
      </xdr:nvGrpSpPr>
      <xdr:grpSpPr bwMode="auto">
        <a:xfrm>
          <a:off x="5476875" y="10029825"/>
          <a:ext cx="266700" cy="0"/>
          <a:chOff x="466" y="3952"/>
          <a:chExt cx="28" cy="16"/>
        </a:xfrm>
      </xdr:grpSpPr>
      <xdr:sp macro="" textlink="">
        <xdr:nvSpPr>
          <xdr:cNvPr id="4936992" name="Line 60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3" name="Line 60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89" name="Group 6007"/>
        <xdr:cNvGrpSpPr>
          <a:grpSpLocks/>
        </xdr:cNvGrpSpPr>
      </xdr:nvGrpSpPr>
      <xdr:grpSpPr bwMode="auto">
        <a:xfrm>
          <a:off x="4114800" y="10029825"/>
          <a:ext cx="228600" cy="0"/>
          <a:chOff x="466" y="3952"/>
          <a:chExt cx="28" cy="16"/>
        </a:xfrm>
      </xdr:grpSpPr>
      <xdr:sp macro="" textlink="">
        <xdr:nvSpPr>
          <xdr:cNvPr id="4936990" name="Line 60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91" name="Line 60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0" name="Group 6010"/>
        <xdr:cNvGrpSpPr>
          <a:grpSpLocks/>
        </xdr:cNvGrpSpPr>
      </xdr:nvGrpSpPr>
      <xdr:grpSpPr bwMode="auto">
        <a:xfrm>
          <a:off x="4695825" y="10029825"/>
          <a:ext cx="266700" cy="0"/>
          <a:chOff x="466" y="3952"/>
          <a:chExt cx="28" cy="16"/>
        </a:xfrm>
      </xdr:grpSpPr>
      <xdr:sp macro="" textlink="">
        <xdr:nvSpPr>
          <xdr:cNvPr id="4936988" name="Line 60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9" name="Line 60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1" name="Group 6013"/>
        <xdr:cNvGrpSpPr>
          <a:grpSpLocks/>
        </xdr:cNvGrpSpPr>
      </xdr:nvGrpSpPr>
      <xdr:grpSpPr bwMode="auto">
        <a:xfrm>
          <a:off x="4114800" y="10029825"/>
          <a:ext cx="228600" cy="0"/>
          <a:chOff x="466" y="3952"/>
          <a:chExt cx="28" cy="16"/>
        </a:xfrm>
      </xdr:grpSpPr>
      <xdr:sp macro="" textlink="">
        <xdr:nvSpPr>
          <xdr:cNvPr id="4936986" name="Line 60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7" name="Line 60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2" name="Group 6016"/>
        <xdr:cNvGrpSpPr>
          <a:grpSpLocks/>
        </xdr:cNvGrpSpPr>
      </xdr:nvGrpSpPr>
      <xdr:grpSpPr bwMode="auto">
        <a:xfrm>
          <a:off x="4695825" y="10029825"/>
          <a:ext cx="266700" cy="0"/>
          <a:chOff x="466" y="3952"/>
          <a:chExt cx="28" cy="16"/>
        </a:xfrm>
      </xdr:grpSpPr>
      <xdr:sp macro="" textlink="">
        <xdr:nvSpPr>
          <xdr:cNvPr id="4936984" name="Line 60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5" name="Line 60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3" name="Group 6019"/>
        <xdr:cNvGrpSpPr>
          <a:grpSpLocks/>
        </xdr:cNvGrpSpPr>
      </xdr:nvGrpSpPr>
      <xdr:grpSpPr bwMode="auto">
        <a:xfrm>
          <a:off x="4114800" y="10029825"/>
          <a:ext cx="228600" cy="0"/>
          <a:chOff x="466" y="3952"/>
          <a:chExt cx="28" cy="16"/>
        </a:xfrm>
      </xdr:grpSpPr>
      <xdr:sp macro="" textlink="">
        <xdr:nvSpPr>
          <xdr:cNvPr id="4936982" name="Line 60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3" name="Line 60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4" name="Group 6022"/>
        <xdr:cNvGrpSpPr>
          <a:grpSpLocks/>
        </xdr:cNvGrpSpPr>
      </xdr:nvGrpSpPr>
      <xdr:grpSpPr bwMode="auto">
        <a:xfrm>
          <a:off x="4695825" y="10029825"/>
          <a:ext cx="266700" cy="0"/>
          <a:chOff x="466" y="3952"/>
          <a:chExt cx="28" cy="16"/>
        </a:xfrm>
      </xdr:grpSpPr>
      <xdr:sp macro="" textlink="">
        <xdr:nvSpPr>
          <xdr:cNvPr id="4936980" name="Line 60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81" name="Line 60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5" name="Group 6025"/>
        <xdr:cNvGrpSpPr>
          <a:grpSpLocks/>
        </xdr:cNvGrpSpPr>
      </xdr:nvGrpSpPr>
      <xdr:grpSpPr bwMode="auto">
        <a:xfrm>
          <a:off x="4114800" y="10029825"/>
          <a:ext cx="228600" cy="0"/>
          <a:chOff x="466" y="3952"/>
          <a:chExt cx="28" cy="16"/>
        </a:xfrm>
      </xdr:grpSpPr>
      <xdr:sp macro="" textlink="">
        <xdr:nvSpPr>
          <xdr:cNvPr id="4936978" name="Line 60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9" name="Line 60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796" name="Group 6028"/>
        <xdr:cNvGrpSpPr>
          <a:grpSpLocks/>
        </xdr:cNvGrpSpPr>
      </xdr:nvGrpSpPr>
      <xdr:grpSpPr bwMode="auto">
        <a:xfrm>
          <a:off x="4695825" y="10029825"/>
          <a:ext cx="266700" cy="0"/>
          <a:chOff x="466" y="3952"/>
          <a:chExt cx="28" cy="16"/>
        </a:xfrm>
      </xdr:grpSpPr>
      <xdr:sp macro="" textlink="">
        <xdr:nvSpPr>
          <xdr:cNvPr id="4936976" name="Line 60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7" name="Line 60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7" name="Group 6031"/>
        <xdr:cNvGrpSpPr>
          <a:grpSpLocks/>
        </xdr:cNvGrpSpPr>
      </xdr:nvGrpSpPr>
      <xdr:grpSpPr bwMode="auto">
        <a:xfrm>
          <a:off x="4114800" y="10029825"/>
          <a:ext cx="228600" cy="0"/>
          <a:chOff x="466" y="3952"/>
          <a:chExt cx="28" cy="16"/>
        </a:xfrm>
      </xdr:grpSpPr>
      <xdr:sp macro="" textlink="">
        <xdr:nvSpPr>
          <xdr:cNvPr id="4936974" name="Line 60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5" name="Line 60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8" name="Group 6034"/>
        <xdr:cNvGrpSpPr>
          <a:grpSpLocks/>
        </xdr:cNvGrpSpPr>
      </xdr:nvGrpSpPr>
      <xdr:grpSpPr bwMode="auto">
        <a:xfrm>
          <a:off x="4114800" y="10029825"/>
          <a:ext cx="228600" cy="0"/>
          <a:chOff x="466" y="3952"/>
          <a:chExt cx="28" cy="16"/>
        </a:xfrm>
      </xdr:grpSpPr>
      <xdr:sp macro="" textlink="">
        <xdr:nvSpPr>
          <xdr:cNvPr id="4936972" name="Line 60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3" name="Line 60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799" name="Group 6037"/>
        <xdr:cNvGrpSpPr>
          <a:grpSpLocks/>
        </xdr:cNvGrpSpPr>
      </xdr:nvGrpSpPr>
      <xdr:grpSpPr bwMode="auto">
        <a:xfrm>
          <a:off x="4114800" y="10029825"/>
          <a:ext cx="228600" cy="0"/>
          <a:chOff x="466" y="3952"/>
          <a:chExt cx="28" cy="16"/>
        </a:xfrm>
      </xdr:grpSpPr>
      <xdr:sp macro="" textlink="">
        <xdr:nvSpPr>
          <xdr:cNvPr id="4936970" name="Line 60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71" name="Line 60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0" name="Group 6040"/>
        <xdr:cNvGrpSpPr>
          <a:grpSpLocks/>
        </xdr:cNvGrpSpPr>
      </xdr:nvGrpSpPr>
      <xdr:grpSpPr bwMode="auto">
        <a:xfrm>
          <a:off x="4114800" y="10029825"/>
          <a:ext cx="228600" cy="0"/>
          <a:chOff x="466" y="3952"/>
          <a:chExt cx="28" cy="16"/>
        </a:xfrm>
      </xdr:grpSpPr>
      <xdr:sp macro="" textlink="">
        <xdr:nvSpPr>
          <xdr:cNvPr id="4936968" name="Line 60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9" name="Line 60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1" name="Group 6043"/>
        <xdr:cNvGrpSpPr>
          <a:grpSpLocks/>
        </xdr:cNvGrpSpPr>
      </xdr:nvGrpSpPr>
      <xdr:grpSpPr bwMode="auto">
        <a:xfrm>
          <a:off x="4114800" y="10029825"/>
          <a:ext cx="228600" cy="0"/>
          <a:chOff x="466" y="3952"/>
          <a:chExt cx="28" cy="16"/>
        </a:xfrm>
      </xdr:grpSpPr>
      <xdr:sp macro="" textlink="">
        <xdr:nvSpPr>
          <xdr:cNvPr id="4936966" name="Line 60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7" name="Line 60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2" name="Group 6046"/>
        <xdr:cNvGrpSpPr>
          <a:grpSpLocks/>
        </xdr:cNvGrpSpPr>
      </xdr:nvGrpSpPr>
      <xdr:grpSpPr bwMode="auto">
        <a:xfrm>
          <a:off x="4695825" y="10029825"/>
          <a:ext cx="266700" cy="0"/>
          <a:chOff x="466" y="3952"/>
          <a:chExt cx="28" cy="16"/>
        </a:xfrm>
      </xdr:grpSpPr>
      <xdr:sp macro="" textlink="">
        <xdr:nvSpPr>
          <xdr:cNvPr id="4936964" name="Line 60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5" name="Line 60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3" name="Group 6049"/>
        <xdr:cNvGrpSpPr>
          <a:grpSpLocks/>
        </xdr:cNvGrpSpPr>
      </xdr:nvGrpSpPr>
      <xdr:grpSpPr bwMode="auto">
        <a:xfrm>
          <a:off x="4695825" y="10029825"/>
          <a:ext cx="266700" cy="0"/>
          <a:chOff x="466" y="3952"/>
          <a:chExt cx="28" cy="16"/>
        </a:xfrm>
      </xdr:grpSpPr>
      <xdr:sp macro="" textlink="">
        <xdr:nvSpPr>
          <xdr:cNvPr id="4936962" name="Line 60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3" name="Line 60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4" name="Group 6052"/>
        <xdr:cNvGrpSpPr>
          <a:grpSpLocks/>
        </xdr:cNvGrpSpPr>
      </xdr:nvGrpSpPr>
      <xdr:grpSpPr bwMode="auto">
        <a:xfrm>
          <a:off x="4695825" y="10029825"/>
          <a:ext cx="266700" cy="0"/>
          <a:chOff x="466" y="3952"/>
          <a:chExt cx="28" cy="16"/>
        </a:xfrm>
      </xdr:grpSpPr>
      <xdr:sp macro="" textlink="">
        <xdr:nvSpPr>
          <xdr:cNvPr id="4936960" name="Line 60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61" name="Line 60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5" name="Group 6055"/>
        <xdr:cNvGrpSpPr>
          <a:grpSpLocks/>
        </xdr:cNvGrpSpPr>
      </xdr:nvGrpSpPr>
      <xdr:grpSpPr bwMode="auto">
        <a:xfrm>
          <a:off x="4695825" y="10029825"/>
          <a:ext cx="266700" cy="0"/>
          <a:chOff x="466" y="3952"/>
          <a:chExt cx="28" cy="16"/>
        </a:xfrm>
      </xdr:grpSpPr>
      <xdr:sp macro="" textlink="">
        <xdr:nvSpPr>
          <xdr:cNvPr id="4936958" name="Line 60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9" name="Line 60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6" name="Group 6058"/>
        <xdr:cNvGrpSpPr>
          <a:grpSpLocks/>
        </xdr:cNvGrpSpPr>
      </xdr:nvGrpSpPr>
      <xdr:grpSpPr bwMode="auto">
        <a:xfrm>
          <a:off x="4695825" y="10029825"/>
          <a:ext cx="266700" cy="0"/>
          <a:chOff x="466" y="3952"/>
          <a:chExt cx="28" cy="16"/>
        </a:xfrm>
      </xdr:grpSpPr>
      <xdr:sp macro="" textlink="">
        <xdr:nvSpPr>
          <xdr:cNvPr id="4936956" name="Line 60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7" name="Line 60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7" name="Group 6061"/>
        <xdr:cNvGrpSpPr>
          <a:grpSpLocks/>
        </xdr:cNvGrpSpPr>
      </xdr:nvGrpSpPr>
      <xdr:grpSpPr bwMode="auto">
        <a:xfrm>
          <a:off x="4114800" y="10029825"/>
          <a:ext cx="228600" cy="0"/>
          <a:chOff x="466" y="3952"/>
          <a:chExt cx="28" cy="16"/>
        </a:xfrm>
      </xdr:grpSpPr>
      <xdr:sp macro="" textlink="">
        <xdr:nvSpPr>
          <xdr:cNvPr id="4936954" name="Line 60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5" name="Line 60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08" name="Group 6064"/>
        <xdr:cNvGrpSpPr>
          <a:grpSpLocks/>
        </xdr:cNvGrpSpPr>
      </xdr:nvGrpSpPr>
      <xdr:grpSpPr bwMode="auto">
        <a:xfrm>
          <a:off x="4114800" y="10029825"/>
          <a:ext cx="228600" cy="0"/>
          <a:chOff x="466" y="3952"/>
          <a:chExt cx="28" cy="16"/>
        </a:xfrm>
      </xdr:grpSpPr>
      <xdr:sp macro="" textlink="">
        <xdr:nvSpPr>
          <xdr:cNvPr id="4936952" name="Line 60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3" name="Line 60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09" name="Group 6067"/>
        <xdr:cNvGrpSpPr>
          <a:grpSpLocks/>
        </xdr:cNvGrpSpPr>
      </xdr:nvGrpSpPr>
      <xdr:grpSpPr bwMode="auto">
        <a:xfrm>
          <a:off x="4695825" y="10029825"/>
          <a:ext cx="266700" cy="0"/>
          <a:chOff x="466" y="3952"/>
          <a:chExt cx="28" cy="16"/>
        </a:xfrm>
      </xdr:grpSpPr>
      <xdr:sp macro="" textlink="">
        <xdr:nvSpPr>
          <xdr:cNvPr id="4936950" name="Line 60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51" name="Line 60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0" name="Group 6070"/>
        <xdr:cNvGrpSpPr>
          <a:grpSpLocks/>
        </xdr:cNvGrpSpPr>
      </xdr:nvGrpSpPr>
      <xdr:grpSpPr bwMode="auto">
        <a:xfrm>
          <a:off x="4695825" y="10029825"/>
          <a:ext cx="266700" cy="0"/>
          <a:chOff x="466" y="3952"/>
          <a:chExt cx="28" cy="16"/>
        </a:xfrm>
      </xdr:grpSpPr>
      <xdr:sp macro="" textlink="">
        <xdr:nvSpPr>
          <xdr:cNvPr id="4936948" name="Line 60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9" name="Line 60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1" name="Group 6073"/>
        <xdr:cNvGrpSpPr>
          <a:grpSpLocks/>
        </xdr:cNvGrpSpPr>
      </xdr:nvGrpSpPr>
      <xdr:grpSpPr bwMode="auto">
        <a:xfrm>
          <a:off x="4114800" y="10029825"/>
          <a:ext cx="238125" cy="0"/>
          <a:chOff x="466" y="3952"/>
          <a:chExt cx="28" cy="16"/>
        </a:xfrm>
      </xdr:grpSpPr>
      <xdr:sp macro="" textlink="">
        <xdr:nvSpPr>
          <xdr:cNvPr id="4936946" name="Line 60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7" name="Line 60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12" name="Group 6076"/>
        <xdr:cNvGrpSpPr>
          <a:grpSpLocks/>
        </xdr:cNvGrpSpPr>
      </xdr:nvGrpSpPr>
      <xdr:grpSpPr bwMode="auto">
        <a:xfrm>
          <a:off x="5476875" y="10029825"/>
          <a:ext cx="228600" cy="0"/>
          <a:chOff x="466" y="3952"/>
          <a:chExt cx="28" cy="16"/>
        </a:xfrm>
      </xdr:grpSpPr>
      <xdr:sp macro="" textlink="">
        <xdr:nvSpPr>
          <xdr:cNvPr id="4936944" name="Line 60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5" name="Line 60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3" name="Group 6079"/>
        <xdr:cNvGrpSpPr>
          <a:grpSpLocks/>
        </xdr:cNvGrpSpPr>
      </xdr:nvGrpSpPr>
      <xdr:grpSpPr bwMode="auto">
        <a:xfrm>
          <a:off x="4695825" y="10029825"/>
          <a:ext cx="266700" cy="0"/>
          <a:chOff x="466" y="3952"/>
          <a:chExt cx="28" cy="16"/>
        </a:xfrm>
      </xdr:grpSpPr>
      <xdr:sp macro="" textlink="">
        <xdr:nvSpPr>
          <xdr:cNvPr id="4936942" name="Line 60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3" name="Line 60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4" name="Group 6082"/>
        <xdr:cNvGrpSpPr>
          <a:grpSpLocks/>
        </xdr:cNvGrpSpPr>
      </xdr:nvGrpSpPr>
      <xdr:grpSpPr bwMode="auto">
        <a:xfrm>
          <a:off x="4695825" y="10029825"/>
          <a:ext cx="266700" cy="0"/>
          <a:chOff x="466" y="3952"/>
          <a:chExt cx="28" cy="16"/>
        </a:xfrm>
      </xdr:grpSpPr>
      <xdr:sp macro="" textlink="">
        <xdr:nvSpPr>
          <xdr:cNvPr id="4936940" name="Line 60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41" name="Line 60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5" name="Group 6085"/>
        <xdr:cNvGrpSpPr>
          <a:grpSpLocks/>
        </xdr:cNvGrpSpPr>
      </xdr:nvGrpSpPr>
      <xdr:grpSpPr bwMode="auto">
        <a:xfrm>
          <a:off x="4695825" y="10029825"/>
          <a:ext cx="266700" cy="0"/>
          <a:chOff x="466" y="3952"/>
          <a:chExt cx="28" cy="16"/>
        </a:xfrm>
      </xdr:grpSpPr>
      <xdr:sp macro="" textlink="">
        <xdr:nvSpPr>
          <xdr:cNvPr id="4936938" name="Line 60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9" name="Line 60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6" name="Group 6088"/>
        <xdr:cNvGrpSpPr>
          <a:grpSpLocks/>
        </xdr:cNvGrpSpPr>
      </xdr:nvGrpSpPr>
      <xdr:grpSpPr bwMode="auto">
        <a:xfrm>
          <a:off x="4695825" y="10029825"/>
          <a:ext cx="266700" cy="0"/>
          <a:chOff x="466" y="3952"/>
          <a:chExt cx="28" cy="16"/>
        </a:xfrm>
      </xdr:grpSpPr>
      <xdr:sp macro="" textlink="">
        <xdr:nvSpPr>
          <xdr:cNvPr id="4936936" name="Line 60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7" name="Line 60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17" name="Group 6091"/>
        <xdr:cNvGrpSpPr>
          <a:grpSpLocks/>
        </xdr:cNvGrpSpPr>
      </xdr:nvGrpSpPr>
      <xdr:grpSpPr bwMode="auto">
        <a:xfrm>
          <a:off x="4572000" y="10029825"/>
          <a:ext cx="228600" cy="0"/>
          <a:chOff x="466" y="3952"/>
          <a:chExt cx="28" cy="16"/>
        </a:xfrm>
      </xdr:grpSpPr>
      <xdr:sp macro="" textlink="">
        <xdr:nvSpPr>
          <xdr:cNvPr id="4936934" name="Line 60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5" name="Line 60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18" name="Group 6094"/>
        <xdr:cNvGrpSpPr>
          <a:grpSpLocks/>
        </xdr:cNvGrpSpPr>
      </xdr:nvGrpSpPr>
      <xdr:grpSpPr bwMode="auto">
        <a:xfrm>
          <a:off x="4114800" y="10029825"/>
          <a:ext cx="238125" cy="0"/>
          <a:chOff x="466" y="3952"/>
          <a:chExt cx="28" cy="16"/>
        </a:xfrm>
      </xdr:grpSpPr>
      <xdr:sp macro="" textlink="">
        <xdr:nvSpPr>
          <xdr:cNvPr id="4936932" name="Line 60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3" name="Line 60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19" name="Group 6097"/>
        <xdr:cNvGrpSpPr>
          <a:grpSpLocks/>
        </xdr:cNvGrpSpPr>
      </xdr:nvGrpSpPr>
      <xdr:grpSpPr bwMode="auto">
        <a:xfrm>
          <a:off x="4695825" y="10029825"/>
          <a:ext cx="266700" cy="0"/>
          <a:chOff x="466" y="3952"/>
          <a:chExt cx="28" cy="16"/>
        </a:xfrm>
      </xdr:grpSpPr>
      <xdr:sp macro="" textlink="">
        <xdr:nvSpPr>
          <xdr:cNvPr id="4936930" name="Line 60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31" name="Line 60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0" name="Group 6100"/>
        <xdr:cNvGrpSpPr>
          <a:grpSpLocks/>
        </xdr:cNvGrpSpPr>
      </xdr:nvGrpSpPr>
      <xdr:grpSpPr bwMode="auto">
        <a:xfrm>
          <a:off x="4114800" y="10029825"/>
          <a:ext cx="238125" cy="0"/>
          <a:chOff x="466" y="3952"/>
          <a:chExt cx="28" cy="16"/>
        </a:xfrm>
      </xdr:grpSpPr>
      <xdr:sp macro="" textlink="">
        <xdr:nvSpPr>
          <xdr:cNvPr id="4936928" name="Line 61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9" name="Line 61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1" name="Group 6103"/>
        <xdr:cNvGrpSpPr>
          <a:grpSpLocks/>
        </xdr:cNvGrpSpPr>
      </xdr:nvGrpSpPr>
      <xdr:grpSpPr bwMode="auto">
        <a:xfrm>
          <a:off x="4695825" y="10029825"/>
          <a:ext cx="266700" cy="0"/>
          <a:chOff x="466" y="3952"/>
          <a:chExt cx="28" cy="16"/>
        </a:xfrm>
      </xdr:grpSpPr>
      <xdr:sp macro="" textlink="">
        <xdr:nvSpPr>
          <xdr:cNvPr id="4936926" name="Line 61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7" name="Line 61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2" name="Group 6106"/>
        <xdr:cNvGrpSpPr>
          <a:grpSpLocks/>
        </xdr:cNvGrpSpPr>
      </xdr:nvGrpSpPr>
      <xdr:grpSpPr bwMode="auto">
        <a:xfrm>
          <a:off x="4114800" y="10029825"/>
          <a:ext cx="238125" cy="0"/>
          <a:chOff x="466" y="3952"/>
          <a:chExt cx="28" cy="16"/>
        </a:xfrm>
      </xdr:grpSpPr>
      <xdr:sp macro="" textlink="">
        <xdr:nvSpPr>
          <xdr:cNvPr id="4936924" name="Line 61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5" name="Line 61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23" name="Group 6109"/>
        <xdr:cNvGrpSpPr>
          <a:grpSpLocks/>
        </xdr:cNvGrpSpPr>
      </xdr:nvGrpSpPr>
      <xdr:grpSpPr bwMode="auto">
        <a:xfrm>
          <a:off x="4695825" y="10029825"/>
          <a:ext cx="266700" cy="0"/>
          <a:chOff x="466" y="3952"/>
          <a:chExt cx="28" cy="16"/>
        </a:xfrm>
      </xdr:grpSpPr>
      <xdr:sp macro="" textlink="">
        <xdr:nvSpPr>
          <xdr:cNvPr id="4936922" name="Line 61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3" name="Line 61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4" name="Group 6112"/>
        <xdr:cNvGrpSpPr>
          <a:grpSpLocks/>
        </xdr:cNvGrpSpPr>
      </xdr:nvGrpSpPr>
      <xdr:grpSpPr bwMode="auto">
        <a:xfrm>
          <a:off x="4114800" y="10029825"/>
          <a:ext cx="238125" cy="0"/>
          <a:chOff x="466" y="3952"/>
          <a:chExt cx="28" cy="16"/>
        </a:xfrm>
      </xdr:grpSpPr>
      <xdr:sp macro="" textlink="">
        <xdr:nvSpPr>
          <xdr:cNvPr id="4936920" name="Line 61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21" name="Line 61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5" name="Group 6115"/>
        <xdr:cNvGrpSpPr>
          <a:grpSpLocks/>
        </xdr:cNvGrpSpPr>
      </xdr:nvGrpSpPr>
      <xdr:grpSpPr bwMode="auto">
        <a:xfrm>
          <a:off x="4114800" y="10029825"/>
          <a:ext cx="238125" cy="0"/>
          <a:chOff x="466" y="3952"/>
          <a:chExt cx="28" cy="16"/>
        </a:xfrm>
      </xdr:grpSpPr>
      <xdr:sp macro="" textlink="">
        <xdr:nvSpPr>
          <xdr:cNvPr id="4936918" name="Line 61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9" name="Line 61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6" name="Group 6118"/>
        <xdr:cNvGrpSpPr>
          <a:grpSpLocks/>
        </xdr:cNvGrpSpPr>
      </xdr:nvGrpSpPr>
      <xdr:grpSpPr bwMode="auto">
        <a:xfrm>
          <a:off x="4114800" y="10029825"/>
          <a:ext cx="238125" cy="0"/>
          <a:chOff x="466" y="3952"/>
          <a:chExt cx="28" cy="16"/>
        </a:xfrm>
      </xdr:grpSpPr>
      <xdr:sp macro="" textlink="">
        <xdr:nvSpPr>
          <xdr:cNvPr id="4936916" name="Line 61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7" name="Line 61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27" name="Group 6121"/>
        <xdr:cNvGrpSpPr>
          <a:grpSpLocks/>
        </xdr:cNvGrpSpPr>
      </xdr:nvGrpSpPr>
      <xdr:grpSpPr bwMode="auto">
        <a:xfrm>
          <a:off x="4114800" y="10029825"/>
          <a:ext cx="238125" cy="0"/>
          <a:chOff x="466" y="3952"/>
          <a:chExt cx="28" cy="16"/>
        </a:xfrm>
      </xdr:grpSpPr>
      <xdr:sp macro="" textlink="">
        <xdr:nvSpPr>
          <xdr:cNvPr id="4936914" name="Line 61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5" name="Line 61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8" name="Group 6124"/>
        <xdr:cNvGrpSpPr>
          <a:grpSpLocks/>
        </xdr:cNvGrpSpPr>
      </xdr:nvGrpSpPr>
      <xdr:grpSpPr bwMode="auto">
        <a:xfrm>
          <a:off x="5133975" y="10029825"/>
          <a:ext cx="0" cy="0"/>
          <a:chOff x="466" y="3952"/>
          <a:chExt cx="28" cy="16"/>
        </a:xfrm>
      </xdr:grpSpPr>
      <xdr:sp macro="" textlink="">
        <xdr:nvSpPr>
          <xdr:cNvPr id="4936912" name="Line 61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3" name="Line 61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29" name="Group 6127"/>
        <xdr:cNvGrpSpPr>
          <a:grpSpLocks/>
        </xdr:cNvGrpSpPr>
      </xdr:nvGrpSpPr>
      <xdr:grpSpPr bwMode="auto">
        <a:xfrm>
          <a:off x="5133975" y="10029825"/>
          <a:ext cx="0" cy="0"/>
          <a:chOff x="466" y="3952"/>
          <a:chExt cx="28" cy="16"/>
        </a:xfrm>
      </xdr:grpSpPr>
      <xdr:sp macro="" textlink="">
        <xdr:nvSpPr>
          <xdr:cNvPr id="4936910" name="Line 61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11" name="Line 61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0" name="Group 6130"/>
        <xdr:cNvGrpSpPr>
          <a:grpSpLocks/>
        </xdr:cNvGrpSpPr>
      </xdr:nvGrpSpPr>
      <xdr:grpSpPr bwMode="auto">
        <a:xfrm>
          <a:off x="5133975" y="10029825"/>
          <a:ext cx="0" cy="0"/>
          <a:chOff x="466" y="3952"/>
          <a:chExt cx="28" cy="16"/>
        </a:xfrm>
      </xdr:grpSpPr>
      <xdr:sp macro="" textlink="">
        <xdr:nvSpPr>
          <xdr:cNvPr id="4936908" name="Line 61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9" name="Line 61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831" name="Group 6133"/>
        <xdr:cNvGrpSpPr>
          <a:grpSpLocks/>
        </xdr:cNvGrpSpPr>
      </xdr:nvGrpSpPr>
      <xdr:grpSpPr bwMode="auto">
        <a:xfrm>
          <a:off x="5133975" y="10029825"/>
          <a:ext cx="0" cy="0"/>
          <a:chOff x="466" y="3952"/>
          <a:chExt cx="28" cy="16"/>
        </a:xfrm>
      </xdr:grpSpPr>
      <xdr:sp macro="" textlink="">
        <xdr:nvSpPr>
          <xdr:cNvPr id="4936906" name="Line 61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7" name="Line 61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832" name="Group 6136"/>
        <xdr:cNvGrpSpPr>
          <a:grpSpLocks/>
        </xdr:cNvGrpSpPr>
      </xdr:nvGrpSpPr>
      <xdr:grpSpPr bwMode="auto">
        <a:xfrm>
          <a:off x="4048125" y="10029825"/>
          <a:ext cx="266700" cy="0"/>
          <a:chOff x="466" y="3952"/>
          <a:chExt cx="28" cy="16"/>
        </a:xfrm>
      </xdr:grpSpPr>
      <xdr:sp macro="" textlink="">
        <xdr:nvSpPr>
          <xdr:cNvPr id="4936904" name="Line 61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5" name="Line 61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833" name="Group 6139"/>
        <xdr:cNvGrpSpPr>
          <a:grpSpLocks/>
        </xdr:cNvGrpSpPr>
      </xdr:nvGrpSpPr>
      <xdr:grpSpPr bwMode="auto">
        <a:xfrm>
          <a:off x="4029075" y="10029825"/>
          <a:ext cx="266700" cy="0"/>
          <a:chOff x="466" y="3952"/>
          <a:chExt cx="28" cy="16"/>
        </a:xfrm>
      </xdr:grpSpPr>
      <xdr:sp macro="" textlink="">
        <xdr:nvSpPr>
          <xdr:cNvPr id="4936902" name="Line 61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3" name="Line 61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34" name="Group 6142"/>
        <xdr:cNvGrpSpPr>
          <a:grpSpLocks/>
        </xdr:cNvGrpSpPr>
      </xdr:nvGrpSpPr>
      <xdr:grpSpPr bwMode="auto">
        <a:xfrm>
          <a:off x="4057650" y="10029825"/>
          <a:ext cx="266700" cy="0"/>
          <a:chOff x="466" y="3952"/>
          <a:chExt cx="28" cy="16"/>
        </a:xfrm>
      </xdr:grpSpPr>
      <xdr:sp macro="" textlink="">
        <xdr:nvSpPr>
          <xdr:cNvPr id="4936900" name="Line 61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901" name="Line 61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835" name="Group 6145"/>
        <xdr:cNvGrpSpPr>
          <a:grpSpLocks/>
        </xdr:cNvGrpSpPr>
      </xdr:nvGrpSpPr>
      <xdr:grpSpPr bwMode="auto">
        <a:xfrm>
          <a:off x="4629150" y="10029825"/>
          <a:ext cx="266700" cy="0"/>
          <a:chOff x="466" y="3952"/>
          <a:chExt cx="28" cy="16"/>
        </a:xfrm>
      </xdr:grpSpPr>
      <xdr:sp macro="" textlink="">
        <xdr:nvSpPr>
          <xdr:cNvPr id="4936898" name="Line 61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9" name="Line 61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836" name="Group 6148"/>
        <xdr:cNvGrpSpPr>
          <a:grpSpLocks/>
        </xdr:cNvGrpSpPr>
      </xdr:nvGrpSpPr>
      <xdr:grpSpPr bwMode="auto">
        <a:xfrm>
          <a:off x="4657725" y="10029825"/>
          <a:ext cx="266700" cy="0"/>
          <a:chOff x="466" y="3952"/>
          <a:chExt cx="28" cy="16"/>
        </a:xfrm>
      </xdr:grpSpPr>
      <xdr:sp macro="" textlink="">
        <xdr:nvSpPr>
          <xdr:cNvPr id="4936896" name="Line 61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7" name="Line 61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837" name="Group 6151"/>
        <xdr:cNvGrpSpPr>
          <a:grpSpLocks/>
        </xdr:cNvGrpSpPr>
      </xdr:nvGrpSpPr>
      <xdr:grpSpPr bwMode="auto">
        <a:xfrm>
          <a:off x="4648200" y="10029825"/>
          <a:ext cx="266700" cy="0"/>
          <a:chOff x="466" y="3952"/>
          <a:chExt cx="28" cy="16"/>
        </a:xfrm>
      </xdr:grpSpPr>
      <xdr:sp macro="" textlink="">
        <xdr:nvSpPr>
          <xdr:cNvPr id="4936894" name="Line 61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5" name="Line 61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838" name="Group 6154"/>
        <xdr:cNvGrpSpPr>
          <a:grpSpLocks/>
        </xdr:cNvGrpSpPr>
      </xdr:nvGrpSpPr>
      <xdr:grpSpPr bwMode="auto">
        <a:xfrm>
          <a:off x="4038600" y="10029825"/>
          <a:ext cx="266700" cy="0"/>
          <a:chOff x="466" y="3952"/>
          <a:chExt cx="28" cy="16"/>
        </a:xfrm>
      </xdr:grpSpPr>
      <xdr:sp macro="" textlink="">
        <xdr:nvSpPr>
          <xdr:cNvPr id="4936892" name="Line 61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3" name="Line 61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839" name="Group 6157"/>
        <xdr:cNvGrpSpPr>
          <a:grpSpLocks/>
        </xdr:cNvGrpSpPr>
      </xdr:nvGrpSpPr>
      <xdr:grpSpPr bwMode="auto">
        <a:xfrm>
          <a:off x="4086225" y="10029825"/>
          <a:ext cx="266700" cy="0"/>
          <a:chOff x="466" y="3952"/>
          <a:chExt cx="28" cy="16"/>
        </a:xfrm>
      </xdr:grpSpPr>
      <xdr:sp macro="" textlink="">
        <xdr:nvSpPr>
          <xdr:cNvPr id="4936890" name="Line 61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91" name="Line 61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840" name="Group 6160"/>
        <xdr:cNvGrpSpPr>
          <a:grpSpLocks/>
        </xdr:cNvGrpSpPr>
      </xdr:nvGrpSpPr>
      <xdr:grpSpPr bwMode="auto">
        <a:xfrm>
          <a:off x="4067175" y="10029825"/>
          <a:ext cx="266700" cy="0"/>
          <a:chOff x="466" y="3952"/>
          <a:chExt cx="28" cy="16"/>
        </a:xfrm>
      </xdr:grpSpPr>
      <xdr:sp macro="" textlink="">
        <xdr:nvSpPr>
          <xdr:cNvPr id="4936888" name="Line 61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9" name="Line 61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841" name="Group 6163"/>
        <xdr:cNvGrpSpPr>
          <a:grpSpLocks/>
        </xdr:cNvGrpSpPr>
      </xdr:nvGrpSpPr>
      <xdr:grpSpPr bwMode="auto">
        <a:xfrm>
          <a:off x="4057650" y="10029825"/>
          <a:ext cx="266700" cy="0"/>
          <a:chOff x="466" y="3952"/>
          <a:chExt cx="28" cy="16"/>
        </a:xfrm>
      </xdr:grpSpPr>
      <xdr:sp macro="" textlink="">
        <xdr:nvSpPr>
          <xdr:cNvPr id="4936886" name="Line 61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7" name="Line 61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2" name="Group 6166"/>
        <xdr:cNvGrpSpPr>
          <a:grpSpLocks/>
        </xdr:cNvGrpSpPr>
      </xdr:nvGrpSpPr>
      <xdr:grpSpPr bwMode="auto">
        <a:xfrm>
          <a:off x="4114800" y="10029825"/>
          <a:ext cx="238125" cy="0"/>
          <a:chOff x="466" y="3952"/>
          <a:chExt cx="28" cy="16"/>
        </a:xfrm>
      </xdr:grpSpPr>
      <xdr:sp macro="" textlink="">
        <xdr:nvSpPr>
          <xdr:cNvPr id="4936884" name="Line 61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5" name="Line 61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3" name="Group 6169"/>
        <xdr:cNvGrpSpPr>
          <a:grpSpLocks/>
        </xdr:cNvGrpSpPr>
      </xdr:nvGrpSpPr>
      <xdr:grpSpPr bwMode="auto">
        <a:xfrm>
          <a:off x="4114800" y="10029825"/>
          <a:ext cx="238125" cy="0"/>
          <a:chOff x="466" y="3952"/>
          <a:chExt cx="28" cy="16"/>
        </a:xfrm>
      </xdr:grpSpPr>
      <xdr:sp macro="" textlink="">
        <xdr:nvSpPr>
          <xdr:cNvPr id="4936882" name="Line 61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3" name="Line 61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4" name="Group 6172"/>
        <xdr:cNvGrpSpPr>
          <a:grpSpLocks/>
        </xdr:cNvGrpSpPr>
      </xdr:nvGrpSpPr>
      <xdr:grpSpPr bwMode="auto">
        <a:xfrm>
          <a:off x="4114800" y="10029825"/>
          <a:ext cx="238125" cy="0"/>
          <a:chOff x="466" y="3952"/>
          <a:chExt cx="28" cy="16"/>
        </a:xfrm>
      </xdr:grpSpPr>
      <xdr:sp macro="" textlink="">
        <xdr:nvSpPr>
          <xdr:cNvPr id="4936880" name="Line 61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81" name="Line 61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5" name="Group 6175"/>
        <xdr:cNvGrpSpPr>
          <a:grpSpLocks/>
        </xdr:cNvGrpSpPr>
      </xdr:nvGrpSpPr>
      <xdr:grpSpPr bwMode="auto">
        <a:xfrm>
          <a:off x="4114800" y="10029825"/>
          <a:ext cx="238125" cy="0"/>
          <a:chOff x="466" y="3952"/>
          <a:chExt cx="28" cy="16"/>
        </a:xfrm>
      </xdr:grpSpPr>
      <xdr:sp macro="" textlink="">
        <xdr:nvSpPr>
          <xdr:cNvPr id="4936878" name="Line 61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9" name="Line 61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6" name="Group 6178"/>
        <xdr:cNvGrpSpPr>
          <a:grpSpLocks/>
        </xdr:cNvGrpSpPr>
      </xdr:nvGrpSpPr>
      <xdr:grpSpPr bwMode="auto">
        <a:xfrm>
          <a:off x="4114800" y="10029825"/>
          <a:ext cx="238125" cy="0"/>
          <a:chOff x="466" y="3952"/>
          <a:chExt cx="28" cy="16"/>
        </a:xfrm>
      </xdr:grpSpPr>
      <xdr:sp macro="" textlink="">
        <xdr:nvSpPr>
          <xdr:cNvPr id="4936876" name="Line 61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7" name="Line 61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47" name="Group 6181"/>
        <xdr:cNvGrpSpPr>
          <a:grpSpLocks/>
        </xdr:cNvGrpSpPr>
      </xdr:nvGrpSpPr>
      <xdr:grpSpPr bwMode="auto">
        <a:xfrm>
          <a:off x="4114800" y="10029825"/>
          <a:ext cx="238125" cy="0"/>
          <a:chOff x="466" y="3952"/>
          <a:chExt cx="28" cy="16"/>
        </a:xfrm>
      </xdr:grpSpPr>
      <xdr:sp macro="" textlink="">
        <xdr:nvSpPr>
          <xdr:cNvPr id="4936874" name="Line 61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5" name="Line 61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48" name="Group 6184"/>
        <xdr:cNvGrpSpPr>
          <a:grpSpLocks/>
        </xdr:cNvGrpSpPr>
      </xdr:nvGrpSpPr>
      <xdr:grpSpPr bwMode="auto">
        <a:xfrm>
          <a:off x="3990975" y="10029825"/>
          <a:ext cx="228600" cy="0"/>
          <a:chOff x="466" y="3952"/>
          <a:chExt cx="28" cy="16"/>
        </a:xfrm>
      </xdr:grpSpPr>
      <xdr:sp macro="" textlink="">
        <xdr:nvSpPr>
          <xdr:cNvPr id="4936872" name="Line 61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3" name="Line 61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49" name="Group 6187"/>
        <xdr:cNvGrpSpPr>
          <a:grpSpLocks/>
        </xdr:cNvGrpSpPr>
      </xdr:nvGrpSpPr>
      <xdr:grpSpPr bwMode="auto">
        <a:xfrm>
          <a:off x="4114800" y="10029825"/>
          <a:ext cx="228600" cy="0"/>
          <a:chOff x="466" y="3952"/>
          <a:chExt cx="28" cy="16"/>
        </a:xfrm>
      </xdr:grpSpPr>
      <xdr:sp macro="" textlink="">
        <xdr:nvSpPr>
          <xdr:cNvPr id="4936870" name="Line 61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71" name="Line 61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0" name="Group 6190"/>
        <xdr:cNvGrpSpPr>
          <a:grpSpLocks/>
        </xdr:cNvGrpSpPr>
      </xdr:nvGrpSpPr>
      <xdr:grpSpPr bwMode="auto">
        <a:xfrm>
          <a:off x="4114800" y="10029825"/>
          <a:ext cx="228600" cy="0"/>
          <a:chOff x="466" y="3952"/>
          <a:chExt cx="28" cy="16"/>
        </a:xfrm>
      </xdr:grpSpPr>
      <xdr:sp macro="" textlink="">
        <xdr:nvSpPr>
          <xdr:cNvPr id="4936868" name="Line 61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9" name="Line 61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1" name="Group 6193"/>
        <xdr:cNvGrpSpPr>
          <a:grpSpLocks/>
        </xdr:cNvGrpSpPr>
      </xdr:nvGrpSpPr>
      <xdr:grpSpPr bwMode="auto">
        <a:xfrm>
          <a:off x="4114800" y="10029825"/>
          <a:ext cx="238125" cy="0"/>
          <a:chOff x="466" y="3952"/>
          <a:chExt cx="28" cy="16"/>
        </a:xfrm>
      </xdr:grpSpPr>
      <xdr:sp macro="" textlink="">
        <xdr:nvSpPr>
          <xdr:cNvPr id="4936866" name="Line 61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7" name="Line 61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2" name="Group 6196"/>
        <xdr:cNvGrpSpPr>
          <a:grpSpLocks/>
        </xdr:cNvGrpSpPr>
      </xdr:nvGrpSpPr>
      <xdr:grpSpPr bwMode="auto">
        <a:xfrm>
          <a:off x="4114800" y="10029825"/>
          <a:ext cx="228600" cy="0"/>
          <a:chOff x="466" y="3952"/>
          <a:chExt cx="28" cy="16"/>
        </a:xfrm>
      </xdr:grpSpPr>
      <xdr:sp macro="" textlink="">
        <xdr:nvSpPr>
          <xdr:cNvPr id="4936864" name="Line 61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5" name="Line 61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53" name="Group 6199"/>
        <xdr:cNvGrpSpPr>
          <a:grpSpLocks/>
        </xdr:cNvGrpSpPr>
      </xdr:nvGrpSpPr>
      <xdr:grpSpPr bwMode="auto">
        <a:xfrm>
          <a:off x="4114800" y="10029825"/>
          <a:ext cx="228600" cy="0"/>
          <a:chOff x="466" y="3952"/>
          <a:chExt cx="28" cy="16"/>
        </a:xfrm>
      </xdr:grpSpPr>
      <xdr:sp macro="" textlink="">
        <xdr:nvSpPr>
          <xdr:cNvPr id="4936862" name="Line 62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3" name="Line 62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54" name="Group 6202"/>
        <xdr:cNvGrpSpPr>
          <a:grpSpLocks/>
        </xdr:cNvGrpSpPr>
      </xdr:nvGrpSpPr>
      <xdr:grpSpPr bwMode="auto">
        <a:xfrm>
          <a:off x="4114800" y="10029825"/>
          <a:ext cx="238125" cy="0"/>
          <a:chOff x="466" y="3952"/>
          <a:chExt cx="28" cy="16"/>
        </a:xfrm>
      </xdr:grpSpPr>
      <xdr:sp macro="" textlink="">
        <xdr:nvSpPr>
          <xdr:cNvPr id="4936860" name="Line 62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61" name="Line 62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5" name="Group 6205"/>
        <xdr:cNvGrpSpPr>
          <a:grpSpLocks/>
        </xdr:cNvGrpSpPr>
      </xdr:nvGrpSpPr>
      <xdr:grpSpPr bwMode="auto">
        <a:xfrm>
          <a:off x="4695825" y="10029825"/>
          <a:ext cx="266700" cy="0"/>
          <a:chOff x="466" y="3952"/>
          <a:chExt cx="28" cy="16"/>
        </a:xfrm>
      </xdr:grpSpPr>
      <xdr:sp macro="" textlink="">
        <xdr:nvSpPr>
          <xdr:cNvPr id="4936858" name="Line 62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9" name="Line 62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6" name="Group 6208"/>
        <xdr:cNvGrpSpPr>
          <a:grpSpLocks/>
        </xdr:cNvGrpSpPr>
      </xdr:nvGrpSpPr>
      <xdr:grpSpPr bwMode="auto">
        <a:xfrm>
          <a:off x="4695825" y="10029825"/>
          <a:ext cx="266700" cy="0"/>
          <a:chOff x="466" y="3952"/>
          <a:chExt cx="28" cy="16"/>
        </a:xfrm>
      </xdr:grpSpPr>
      <xdr:sp macro="" textlink="">
        <xdr:nvSpPr>
          <xdr:cNvPr id="4936856" name="Line 62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7" name="Line 62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57" name="Group 6211"/>
        <xdr:cNvGrpSpPr>
          <a:grpSpLocks/>
        </xdr:cNvGrpSpPr>
      </xdr:nvGrpSpPr>
      <xdr:grpSpPr bwMode="auto">
        <a:xfrm>
          <a:off x="4695825" y="10029825"/>
          <a:ext cx="266700" cy="0"/>
          <a:chOff x="466" y="3952"/>
          <a:chExt cx="28" cy="16"/>
        </a:xfrm>
      </xdr:grpSpPr>
      <xdr:sp macro="" textlink="">
        <xdr:nvSpPr>
          <xdr:cNvPr id="4936854" name="Line 62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5" name="Line 62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8" name="Group 6214"/>
        <xdr:cNvGrpSpPr>
          <a:grpSpLocks/>
        </xdr:cNvGrpSpPr>
      </xdr:nvGrpSpPr>
      <xdr:grpSpPr bwMode="auto">
        <a:xfrm>
          <a:off x="5476875" y="10029825"/>
          <a:ext cx="266700" cy="0"/>
          <a:chOff x="466" y="3952"/>
          <a:chExt cx="28" cy="16"/>
        </a:xfrm>
      </xdr:grpSpPr>
      <xdr:sp macro="" textlink="">
        <xdr:nvSpPr>
          <xdr:cNvPr id="4936852" name="Line 62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3" name="Line 62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59" name="Group 6217"/>
        <xdr:cNvGrpSpPr>
          <a:grpSpLocks/>
        </xdr:cNvGrpSpPr>
      </xdr:nvGrpSpPr>
      <xdr:grpSpPr bwMode="auto">
        <a:xfrm>
          <a:off x="5476875" y="10029825"/>
          <a:ext cx="266700" cy="0"/>
          <a:chOff x="466" y="3952"/>
          <a:chExt cx="28" cy="16"/>
        </a:xfrm>
      </xdr:grpSpPr>
      <xdr:sp macro="" textlink="">
        <xdr:nvSpPr>
          <xdr:cNvPr id="4936850" name="Line 62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51" name="Line 62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0" name="Group 6220"/>
        <xdr:cNvGrpSpPr>
          <a:grpSpLocks/>
        </xdr:cNvGrpSpPr>
      </xdr:nvGrpSpPr>
      <xdr:grpSpPr bwMode="auto">
        <a:xfrm>
          <a:off x="5476875" y="10029825"/>
          <a:ext cx="266700" cy="0"/>
          <a:chOff x="466" y="3952"/>
          <a:chExt cx="28" cy="16"/>
        </a:xfrm>
      </xdr:grpSpPr>
      <xdr:sp macro="" textlink="">
        <xdr:nvSpPr>
          <xdr:cNvPr id="4936848" name="Line 62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9" name="Line 62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1" name="Group 6223"/>
        <xdr:cNvGrpSpPr>
          <a:grpSpLocks/>
        </xdr:cNvGrpSpPr>
      </xdr:nvGrpSpPr>
      <xdr:grpSpPr bwMode="auto">
        <a:xfrm>
          <a:off x="5476875" y="10029825"/>
          <a:ext cx="266700" cy="0"/>
          <a:chOff x="466" y="3952"/>
          <a:chExt cx="28" cy="16"/>
        </a:xfrm>
      </xdr:grpSpPr>
      <xdr:sp macro="" textlink="">
        <xdr:nvSpPr>
          <xdr:cNvPr id="4936846" name="Line 62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7" name="Line 62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862" name="Group 6226"/>
        <xdr:cNvGrpSpPr>
          <a:grpSpLocks/>
        </xdr:cNvGrpSpPr>
      </xdr:nvGrpSpPr>
      <xdr:grpSpPr bwMode="auto">
        <a:xfrm>
          <a:off x="5476875" y="10029825"/>
          <a:ext cx="266700" cy="0"/>
          <a:chOff x="466" y="3952"/>
          <a:chExt cx="28" cy="16"/>
        </a:xfrm>
      </xdr:grpSpPr>
      <xdr:sp macro="" textlink="">
        <xdr:nvSpPr>
          <xdr:cNvPr id="4936844" name="Line 62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5" name="Line 62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3" name="Group 6229"/>
        <xdr:cNvGrpSpPr>
          <a:grpSpLocks/>
        </xdr:cNvGrpSpPr>
      </xdr:nvGrpSpPr>
      <xdr:grpSpPr bwMode="auto">
        <a:xfrm>
          <a:off x="4114800" y="10029825"/>
          <a:ext cx="228600" cy="0"/>
          <a:chOff x="466" y="3952"/>
          <a:chExt cx="28" cy="16"/>
        </a:xfrm>
      </xdr:grpSpPr>
      <xdr:sp macro="" textlink="">
        <xdr:nvSpPr>
          <xdr:cNvPr id="4936842" name="Line 62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3" name="Line 62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4" name="Group 6232"/>
        <xdr:cNvGrpSpPr>
          <a:grpSpLocks/>
        </xdr:cNvGrpSpPr>
      </xdr:nvGrpSpPr>
      <xdr:grpSpPr bwMode="auto">
        <a:xfrm>
          <a:off x="4695825" y="10029825"/>
          <a:ext cx="266700" cy="0"/>
          <a:chOff x="466" y="3952"/>
          <a:chExt cx="28" cy="16"/>
        </a:xfrm>
      </xdr:grpSpPr>
      <xdr:sp macro="" textlink="">
        <xdr:nvSpPr>
          <xdr:cNvPr id="4936840" name="Line 62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41" name="Line 62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5" name="Group 6235"/>
        <xdr:cNvGrpSpPr>
          <a:grpSpLocks/>
        </xdr:cNvGrpSpPr>
      </xdr:nvGrpSpPr>
      <xdr:grpSpPr bwMode="auto">
        <a:xfrm>
          <a:off x="4114800" y="10029825"/>
          <a:ext cx="228600" cy="0"/>
          <a:chOff x="466" y="3952"/>
          <a:chExt cx="28" cy="16"/>
        </a:xfrm>
      </xdr:grpSpPr>
      <xdr:sp macro="" textlink="">
        <xdr:nvSpPr>
          <xdr:cNvPr id="4936838" name="Line 62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9" name="Line 62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6" name="Group 6238"/>
        <xdr:cNvGrpSpPr>
          <a:grpSpLocks/>
        </xdr:cNvGrpSpPr>
      </xdr:nvGrpSpPr>
      <xdr:grpSpPr bwMode="auto">
        <a:xfrm>
          <a:off x="4695825" y="10029825"/>
          <a:ext cx="266700" cy="0"/>
          <a:chOff x="466" y="3952"/>
          <a:chExt cx="28" cy="16"/>
        </a:xfrm>
      </xdr:grpSpPr>
      <xdr:sp macro="" textlink="">
        <xdr:nvSpPr>
          <xdr:cNvPr id="4936836" name="Line 62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7" name="Line 62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7" name="Group 6241"/>
        <xdr:cNvGrpSpPr>
          <a:grpSpLocks/>
        </xdr:cNvGrpSpPr>
      </xdr:nvGrpSpPr>
      <xdr:grpSpPr bwMode="auto">
        <a:xfrm>
          <a:off x="4114800" y="10029825"/>
          <a:ext cx="228600" cy="0"/>
          <a:chOff x="466" y="3952"/>
          <a:chExt cx="28" cy="16"/>
        </a:xfrm>
      </xdr:grpSpPr>
      <xdr:sp macro="" textlink="">
        <xdr:nvSpPr>
          <xdr:cNvPr id="4936834" name="Line 62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5" name="Line 62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68" name="Group 6244"/>
        <xdr:cNvGrpSpPr>
          <a:grpSpLocks/>
        </xdr:cNvGrpSpPr>
      </xdr:nvGrpSpPr>
      <xdr:grpSpPr bwMode="auto">
        <a:xfrm>
          <a:off x="4695825" y="10029825"/>
          <a:ext cx="266700" cy="0"/>
          <a:chOff x="466" y="3952"/>
          <a:chExt cx="28" cy="16"/>
        </a:xfrm>
      </xdr:grpSpPr>
      <xdr:sp macro="" textlink="">
        <xdr:nvSpPr>
          <xdr:cNvPr id="4936832" name="Line 62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3" name="Line 62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69" name="Group 6247"/>
        <xdr:cNvGrpSpPr>
          <a:grpSpLocks/>
        </xdr:cNvGrpSpPr>
      </xdr:nvGrpSpPr>
      <xdr:grpSpPr bwMode="auto">
        <a:xfrm>
          <a:off x="4114800" y="10029825"/>
          <a:ext cx="228600" cy="0"/>
          <a:chOff x="466" y="3952"/>
          <a:chExt cx="28" cy="16"/>
        </a:xfrm>
      </xdr:grpSpPr>
      <xdr:sp macro="" textlink="">
        <xdr:nvSpPr>
          <xdr:cNvPr id="4936830" name="Line 62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31" name="Line 62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0" name="Group 6250"/>
        <xdr:cNvGrpSpPr>
          <a:grpSpLocks/>
        </xdr:cNvGrpSpPr>
      </xdr:nvGrpSpPr>
      <xdr:grpSpPr bwMode="auto">
        <a:xfrm>
          <a:off x="4695825" y="10029825"/>
          <a:ext cx="266700" cy="0"/>
          <a:chOff x="466" y="3952"/>
          <a:chExt cx="28" cy="16"/>
        </a:xfrm>
      </xdr:grpSpPr>
      <xdr:sp macro="" textlink="">
        <xdr:nvSpPr>
          <xdr:cNvPr id="4936828" name="Line 62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9" name="Line 62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1" name="Group 6253"/>
        <xdr:cNvGrpSpPr>
          <a:grpSpLocks/>
        </xdr:cNvGrpSpPr>
      </xdr:nvGrpSpPr>
      <xdr:grpSpPr bwMode="auto">
        <a:xfrm>
          <a:off x="4114800" y="10029825"/>
          <a:ext cx="228600" cy="0"/>
          <a:chOff x="466" y="3952"/>
          <a:chExt cx="28" cy="16"/>
        </a:xfrm>
      </xdr:grpSpPr>
      <xdr:sp macro="" textlink="">
        <xdr:nvSpPr>
          <xdr:cNvPr id="4936826" name="Line 62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7" name="Line 62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2" name="Group 6256"/>
        <xdr:cNvGrpSpPr>
          <a:grpSpLocks/>
        </xdr:cNvGrpSpPr>
      </xdr:nvGrpSpPr>
      <xdr:grpSpPr bwMode="auto">
        <a:xfrm>
          <a:off x="4114800" y="10029825"/>
          <a:ext cx="228600" cy="0"/>
          <a:chOff x="466" y="3952"/>
          <a:chExt cx="28" cy="16"/>
        </a:xfrm>
      </xdr:grpSpPr>
      <xdr:sp macro="" textlink="">
        <xdr:nvSpPr>
          <xdr:cNvPr id="4936824" name="Line 62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5" name="Line 62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3" name="Group 6259"/>
        <xdr:cNvGrpSpPr>
          <a:grpSpLocks/>
        </xdr:cNvGrpSpPr>
      </xdr:nvGrpSpPr>
      <xdr:grpSpPr bwMode="auto">
        <a:xfrm>
          <a:off x="4114800" y="10029825"/>
          <a:ext cx="228600" cy="0"/>
          <a:chOff x="466" y="3952"/>
          <a:chExt cx="28" cy="16"/>
        </a:xfrm>
      </xdr:grpSpPr>
      <xdr:sp macro="" textlink="">
        <xdr:nvSpPr>
          <xdr:cNvPr id="4936822" name="Line 62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3" name="Line 62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4" name="Group 6262"/>
        <xdr:cNvGrpSpPr>
          <a:grpSpLocks/>
        </xdr:cNvGrpSpPr>
      </xdr:nvGrpSpPr>
      <xdr:grpSpPr bwMode="auto">
        <a:xfrm>
          <a:off x="4114800" y="10029825"/>
          <a:ext cx="228600" cy="0"/>
          <a:chOff x="466" y="3952"/>
          <a:chExt cx="28" cy="16"/>
        </a:xfrm>
      </xdr:grpSpPr>
      <xdr:sp macro="" textlink="">
        <xdr:nvSpPr>
          <xdr:cNvPr id="4936820" name="Line 62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21" name="Line 62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75" name="Group 6265"/>
        <xdr:cNvGrpSpPr>
          <a:grpSpLocks/>
        </xdr:cNvGrpSpPr>
      </xdr:nvGrpSpPr>
      <xdr:grpSpPr bwMode="auto">
        <a:xfrm>
          <a:off x="4114800" y="10029825"/>
          <a:ext cx="228600" cy="0"/>
          <a:chOff x="466" y="3952"/>
          <a:chExt cx="28" cy="16"/>
        </a:xfrm>
      </xdr:grpSpPr>
      <xdr:sp macro="" textlink="">
        <xdr:nvSpPr>
          <xdr:cNvPr id="4936818" name="Line 62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9" name="Line 62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6" name="Group 6268"/>
        <xdr:cNvGrpSpPr>
          <a:grpSpLocks/>
        </xdr:cNvGrpSpPr>
      </xdr:nvGrpSpPr>
      <xdr:grpSpPr bwMode="auto">
        <a:xfrm>
          <a:off x="4695825" y="10029825"/>
          <a:ext cx="266700" cy="0"/>
          <a:chOff x="466" y="3952"/>
          <a:chExt cx="28" cy="16"/>
        </a:xfrm>
      </xdr:grpSpPr>
      <xdr:sp macro="" textlink="">
        <xdr:nvSpPr>
          <xdr:cNvPr id="4936816" name="Line 62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7" name="Line 62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7" name="Group 6271"/>
        <xdr:cNvGrpSpPr>
          <a:grpSpLocks/>
        </xdr:cNvGrpSpPr>
      </xdr:nvGrpSpPr>
      <xdr:grpSpPr bwMode="auto">
        <a:xfrm>
          <a:off x="4695825" y="10029825"/>
          <a:ext cx="266700" cy="0"/>
          <a:chOff x="466" y="3952"/>
          <a:chExt cx="28" cy="16"/>
        </a:xfrm>
      </xdr:grpSpPr>
      <xdr:sp macro="" textlink="">
        <xdr:nvSpPr>
          <xdr:cNvPr id="4936814" name="Line 62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5" name="Line 62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8" name="Group 6274"/>
        <xdr:cNvGrpSpPr>
          <a:grpSpLocks/>
        </xdr:cNvGrpSpPr>
      </xdr:nvGrpSpPr>
      <xdr:grpSpPr bwMode="auto">
        <a:xfrm>
          <a:off x="4695825" y="10029825"/>
          <a:ext cx="266700" cy="0"/>
          <a:chOff x="466" y="3952"/>
          <a:chExt cx="28" cy="16"/>
        </a:xfrm>
      </xdr:grpSpPr>
      <xdr:sp macro="" textlink="">
        <xdr:nvSpPr>
          <xdr:cNvPr id="4936812" name="Line 62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3" name="Line 62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79" name="Group 6277"/>
        <xdr:cNvGrpSpPr>
          <a:grpSpLocks/>
        </xdr:cNvGrpSpPr>
      </xdr:nvGrpSpPr>
      <xdr:grpSpPr bwMode="auto">
        <a:xfrm>
          <a:off x="4695825" y="10029825"/>
          <a:ext cx="266700" cy="0"/>
          <a:chOff x="466" y="3952"/>
          <a:chExt cx="28" cy="16"/>
        </a:xfrm>
      </xdr:grpSpPr>
      <xdr:sp macro="" textlink="">
        <xdr:nvSpPr>
          <xdr:cNvPr id="4936810" name="Line 62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11" name="Line 62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0" name="Group 6280"/>
        <xdr:cNvGrpSpPr>
          <a:grpSpLocks/>
        </xdr:cNvGrpSpPr>
      </xdr:nvGrpSpPr>
      <xdr:grpSpPr bwMode="auto">
        <a:xfrm>
          <a:off x="4695825" y="10029825"/>
          <a:ext cx="266700" cy="0"/>
          <a:chOff x="466" y="3952"/>
          <a:chExt cx="28" cy="16"/>
        </a:xfrm>
      </xdr:grpSpPr>
      <xdr:sp macro="" textlink="">
        <xdr:nvSpPr>
          <xdr:cNvPr id="4936808" name="Line 62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9" name="Line 62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1" name="Group 6283"/>
        <xdr:cNvGrpSpPr>
          <a:grpSpLocks/>
        </xdr:cNvGrpSpPr>
      </xdr:nvGrpSpPr>
      <xdr:grpSpPr bwMode="auto">
        <a:xfrm>
          <a:off x="4114800" y="10029825"/>
          <a:ext cx="228600" cy="0"/>
          <a:chOff x="466" y="3952"/>
          <a:chExt cx="28" cy="16"/>
        </a:xfrm>
      </xdr:grpSpPr>
      <xdr:sp macro="" textlink="">
        <xdr:nvSpPr>
          <xdr:cNvPr id="4936806" name="Line 62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7" name="Line 62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882" name="Group 6286"/>
        <xdr:cNvGrpSpPr>
          <a:grpSpLocks/>
        </xdr:cNvGrpSpPr>
      </xdr:nvGrpSpPr>
      <xdr:grpSpPr bwMode="auto">
        <a:xfrm>
          <a:off x="4114800" y="10029825"/>
          <a:ext cx="228600" cy="0"/>
          <a:chOff x="466" y="3952"/>
          <a:chExt cx="28" cy="16"/>
        </a:xfrm>
      </xdr:grpSpPr>
      <xdr:sp macro="" textlink="">
        <xdr:nvSpPr>
          <xdr:cNvPr id="4936804" name="Line 62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5" name="Line 62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3" name="Group 6289"/>
        <xdr:cNvGrpSpPr>
          <a:grpSpLocks/>
        </xdr:cNvGrpSpPr>
      </xdr:nvGrpSpPr>
      <xdr:grpSpPr bwMode="auto">
        <a:xfrm>
          <a:off x="4695825" y="10029825"/>
          <a:ext cx="266700" cy="0"/>
          <a:chOff x="466" y="3952"/>
          <a:chExt cx="28" cy="16"/>
        </a:xfrm>
      </xdr:grpSpPr>
      <xdr:sp macro="" textlink="">
        <xdr:nvSpPr>
          <xdr:cNvPr id="4936802" name="Line 62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3" name="Line 62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4" name="Group 6292"/>
        <xdr:cNvGrpSpPr>
          <a:grpSpLocks/>
        </xdr:cNvGrpSpPr>
      </xdr:nvGrpSpPr>
      <xdr:grpSpPr bwMode="auto">
        <a:xfrm>
          <a:off x="4695825" y="10029825"/>
          <a:ext cx="266700" cy="0"/>
          <a:chOff x="466" y="3952"/>
          <a:chExt cx="28" cy="16"/>
        </a:xfrm>
      </xdr:grpSpPr>
      <xdr:sp macro="" textlink="">
        <xdr:nvSpPr>
          <xdr:cNvPr id="4936800" name="Line 62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801" name="Line 62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85" name="Group 6295"/>
        <xdr:cNvGrpSpPr>
          <a:grpSpLocks/>
        </xdr:cNvGrpSpPr>
      </xdr:nvGrpSpPr>
      <xdr:grpSpPr bwMode="auto">
        <a:xfrm>
          <a:off x="4114800" y="10029825"/>
          <a:ext cx="238125" cy="0"/>
          <a:chOff x="466" y="3952"/>
          <a:chExt cx="28" cy="16"/>
        </a:xfrm>
      </xdr:grpSpPr>
      <xdr:sp macro="" textlink="">
        <xdr:nvSpPr>
          <xdr:cNvPr id="4936798" name="Line 62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9" name="Line 62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886" name="Group 6298"/>
        <xdr:cNvGrpSpPr>
          <a:grpSpLocks/>
        </xdr:cNvGrpSpPr>
      </xdr:nvGrpSpPr>
      <xdr:grpSpPr bwMode="auto">
        <a:xfrm>
          <a:off x="5476875" y="10029825"/>
          <a:ext cx="228600" cy="0"/>
          <a:chOff x="466" y="3952"/>
          <a:chExt cx="28" cy="16"/>
        </a:xfrm>
      </xdr:grpSpPr>
      <xdr:sp macro="" textlink="">
        <xdr:nvSpPr>
          <xdr:cNvPr id="4936796" name="Line 62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7" name="Line 63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7" name="Group 6301"/>
        <xdr:cNvGrpSpPr>
          <a:grpSpLocks/>
        </xdr:cNvGrpSpPr>
      </xdr:nvGrpSpPr>
      <xdr:grpSpPr bwMode="auto">
        <a:xfrm>
          <a:off x="4695825" y="10029825"/>
          <a:ext cx="266700" cy="0"/>
          <a:chOff x="466" y="3952"/>
          <a:chExt cx="28" cy="16"/>
        </a:xfrm>
      </xdr:grpSpPr>
      <xdr:sp macro="" textlink="">
        <xdr:nvSpPr>
          <xdr:cNvPr id="4936794" name="Line 63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5" name="Line 63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8" name="Group 6304"/>
        <xdr:cNvGrpSpPr>
          <a:grpSpLocks/>
        </xdr:cNvGrpSpPr>
      </xdr:nvGrpSpPr>
      <xdr:grpSpPr bwMode="auto">
        <a:xfrm>
          <a:off x="4695825" y="10029825"/>
          <a:ext cx="266700" cy="0"/>
          <a:chOff x="466" y="3952"/>
          <a:chExt cx="28" cy="16"/>
        </a:xfrm>
      </xdr:grpSpPr>
      <xdr:sp macro="" textlink="">
        <xdr:nvSpPr>
          <xdr:cNvPr id="4936792" name="Line 63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3" name="Line 63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89" name="Group 6307"/>
        <xdr:cNvGrpSpPr>
          <a:grpSpLocks/>
        </xdr:cNvGrpSpPr>
      </xdr:nvGrpSpPr>
      <xdr:grpSpPr bwMode="auto">
        <a:xfrm>
          <a:off x="4695825" y="10029825"/>
          <a:ext cx="266700" cy="0"/>
          <a:chOff x="466" y="3952"/>
          <a:chExt cx="28" cy="16"/>
        </a:xfrm>
      </xdr:grpSpPr>
      <xdr:sp macro="" textlink="">
        <xdr:nvSpPr>
          <xdr:cNvPr id="4936790" name="Line 63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91" name="Line 63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0" name="Group 6310"/>
        <xdr:cNvGrpSpPr>
          <a:grpSpLocks/>
        </xdr:cNvGrpSpPr>
      </xdr:nvGrpSpPr>
      <xdr:grpSpPr bwMode="auto">
        <a:xfrm>
          <a:off x="4695825" y="10029825"/>
          <a:ext cx="266700" cy="0"/>
          <a:chOff x="466" y="3952"/>
          <a:chExt cx="28" cy="16"/>
        </a:xfrm>
      </xdr:grpSpPr>
      <xdr:sp macro="" textlink="">
        <xdr:nvSpPr>
          <xdr:cNvPr id="4936788" name="Line 63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9" name="Line 63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891" name="Group 6313"/>
        <xdr:cNvGrpSpPr>
          <a:grpSpLocks/>
        </xdr:cNvGrpSpPr>
      </xdr:nvGrpSpPr>
      <xdr:grpSpPr bwMode="auto">
        <a:xfrm>
          <a:off x="4695825" y="10029825"/>
          <a:ext cx="266700" cy="0"/>
          <a:chOff x="466" y="3952"/>
          <a:chExt cx="28" cy="16"/>
        </a:xfrm>
      </xdr:grpSpPr>
      <xdr:sp macro="" textlink="">
        <xdr:nvSpPr>
          <xdr:cNvPr id="4936786" name="Line 63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7" name="Line 63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892" name="Group 6316"/>
        <xdr:cNvGrpSpPr>
          <a:grpSpLocks/>
        </xdr:cNvGrpSpPr>
      </xdr:nvGrpSpPr>
      <xdr:grpSpPr bwMode="auto">
        <a:xfrm>
          <a:off x="4572000" y="10029825"/>
          <a:ext cx="228600" cy="0"/>
          <a:chOff x="466" y="3952"/>
          <a:chExt cx="28" cy="16"/>
        </a:xfrm>
      </xdr:grpSpPr>
      <xdr:sp macro="" textlink="">
        <xdr:nvSpPr>
          <xdr:cNvPr id="4936784" name="Line 63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5" name="Line 63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3" name="Group 6319"/>
        <xdr:cNvGrpSpPr>
          <a:grpSpLocks/>
        </xdr:cNvGrpSpPr>
      </xdr:nvGrpSpPr>
      <xdr:grpSpPr bwMode="auto">
        <a:xfrm>
          <a:off x="4114800" y="10029825"/>
          <a:ext cx="238125" cy="0"/>
          <a:chOff x="466" y="3952"/>
          <a:chExt cx="28" cy="16"/>
        </a:xfrm>
      </xdr:grpSpPr>
      <xdr:sp macro="" textlink="">
        <xdr:nvSpPr>
          <xdr:cNvPr id="4936782" name="Line 63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3" name="Line 63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4" name="Group 6322"/>
        <xdr:cNvGrpSpPr>
          <a:grpSpLocks/>
        </xdr:cNvGrpSpPr>
      </xdr:nvGrpSpPr>
      <xdr:grpSpPr bwMode="auto">
        <a:xfrm>
          <a:off x="4114800" y="10029825"/>
          <a:ext cx="238125" cy="0"/>
          <a:chOff x="466" y="3952"/>
          <a:chExt cx="28" cy="16"/>
        </a:xfrm>
      </xdr:grpSpPr>
      <xdr:sp macro="" textlink="">
        <xdr:nvSpPr>
          <xdr:cNvPr id="4936780" name="Line 63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81" name="Line 63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5" name="Group 6325"/>
        <xdr:cNvGrpSpPr>
          <a:grpSpLocks/>
        </xdr:cNvGrpSpPr>
      </xdr:nvGrpSpPr>
      <xdr:grpSpPr bwMode="auto">
        <a:xfrm>
          <a:off x="4114800" y="10029825"/>
          <a:ext cx="238125" cy="0"/>
          <a:chOff x="466" y="3952"/>
          <a:chExt cx="28" cy="16"/>
        </a:xfrm>
      </xdr:grpSpPr>
      <xdr:sp macro="" textlink="">
        <xdr:nvSpPr>
          <xdr:cNvPr id="4936778" name="Line 63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9" name="Line 63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6" name="Group 6328"/>
        <xdr:cNvGrpSpPr>
          <a:grpSpLocks/>
        </xdr:cNvGrpSpPr>
      </xdr:nvGrpSpPr>
      <xdr:grpSpPr bwMode="auto">
        <a:xfrm>
          <a:off x="4114800" y="10029825"/>
          <a:ext cx="238125" cy="0"/>
          <a:chOff x="466" y="3952"/>
          <a:chExt cx="28" cy="16"/>
        </a:xfrm>
      </xdr:grpSpPr>
      <xdr:sp macro="" textlink="">
        <xdr:nvSpPr>
          <xdr:cNvPr id="4936776" name="Line 63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7" name="Line 63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7" name="Group 6331"/>
        <xdr:cNvGrpSpPr>
          <a:grpSpLocks/>
        </xdr:cNvGrpSpPr>
      </xdr:nvGrpSpPr>
      <xdr:grpSpPr bwMode="auto">
        <a:xfrm>
          <a:off x="4114800" y="10029825"/>
          <a:ext cx="238125" cy="0"/>
          <a:chOff x="466" y="3952"/>
          <a:chExt cx="28" cy="16"/>
        </a:xfrm>
      </xdr:grpSpPr>
      <xdr:sp macro="" textlink="">
        <xdr:nvSpPr>
          <xdr:cNvPr id="4936774" name="Line 63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5" name="Line 63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898" name="Group 6334"/>
        <xdr:cNvGrpSpPr>
          <a:grpSpLocks/>
        </xdr:cNvGrpSpPr>
      </xdr:nvGrpSpPr>
      <xdr:grpSpPr bwMode="auto">
        <a:xfrm>
          <a:off x="4114800" y="10029825"/>
          <a:ext cx="238125" cy="0"/>
          <a:chOff x="466" y="3952"/>
          <a:chExt cx="28" cy="16"/>
        </a:xfrm>
      </xdr:grpSpPr>
      <xdr:sp macro="" textlink="">
        <xdr:nvSpPr>
          <xdr:cNvPr id="4936772" name="Line 63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3" name="Line 63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899" name="Group 6337"/>
        <xdr:cNvGrpSpPr>
          <a:grpSpLocks/>
        </xdr:cNvGrpSpPr>
      </xdr:nvGrpSpPr>
      <xdr:grpSpPr bwMode="auto">
        <a:xfrm>
          <a:off x="3990975" y="10029825"/>
          <a:ext cx="228600" cy="0"/>
          <a:chOff x="466" y="3952"/>
          <a:chExt cx="28" cy="16"/>
        </a:xfrm>
      </xdr:grpSpPr>
      <xdr:sp macro="" textlink="">
        <xdr:nvSpPr>
          <xdr:cNvPr id="4936770" name="Line 63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71" name="Line 63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0" name="Group 6340"/>
        <xdr:cNvGrpSpPr>
          <a:grpSpLocks/>
        </xdr:cNvGrpSpPr>
      </xdr:nvGrpSpPr>
      <xdr:grpSpPr bwMode="auto">
        <a:xfrm>
          <a:off x="4114800" y="10029825"/>
          <a:ext cx="228600" cy="0"/>
          <a:chOff x="466" y="3952"/>
          <a:chExt cx="28" cy="16"/>
        </a:xfrm>
      </xdr:grpSpPr>
      <xdr:sp macro="" textlink="">
        <xdr:nvSpPr>
          <xdr:cNvPr id="4936768" name="Line 63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9" name="Line 63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1" name="Group 6343"/>
        <xdr:cNvGrpSpPr>
          <a:grpSpLocks/>
        </xdr:cNvGrpSpPr>
      </xdr:nvGrpSpPr>
      <xdr:grpSpPr bwMode="auto">
        <a:xfrm>
          <a:off x="4114800" y="10029825"/>
          <a:ext cx="228600" cy="0"/>
          <a:chOff x="466" y="3952"/>
          <a:chExt cx="28" cy="16"/>
        </a:xfrm>
      </xdr:grpSpPr>
      <xdr:sp macro="" textlink="">
        <xdr:nvSpPr>
          <xdr:cNvPr id="4936766" name="Line 63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7" name="Line 63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2" name="Group 6346"/>
        <xdr:cNvGrpSpPr>
          <a:grpSpLocks/>
        </xdr:cNvGrpSpPr>
      </xdr:nvGrpSpPr>
      <xdr:grpSpPr bwMode="auto">
        <a:xfrm>
          <a:off x="4114800" y="10029825"/>
          <a:ext cx="238125" cy="0"/>
          <a:chOff x="466" y="3952"/>
          <a:chExt cx="28" cy="16"/>
        </a:xfrm>
      </xdr:grpSpPr>
      <xdr:sp macro="" textlink="">
        <xdr:nvSpPr>
          <xdr:cNvPr id="4936764" name="Line 63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5" name="Line 63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3" name="Group 6349"/>
        <xdr:cNvGrpSpPr>
          <a:grpSpLocks/>
        </xdr:cNvGrpSpPr>
      </xdr:nvGrpSpPr>
      <xdr:grpSpPr bwMode="auto">
        <a:xfrm>
          <a:off x="4114800" y="10029825"/>
          <a:ext cx="228600" cy="0"/>
          <a:chOff x="466" y="3952"/>
          <a:chExt cx="28" cy="16"/>
        </a:xfrm>
      </xdr:grpSpPr>
      <xdr:sp macro="" textlink="">
        <xdr:nvSpPr>
          <xdr:cNvPr id="4936762" name="Line 63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3" name="Line 63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04" name="Group 6352"/>
        <xdr:cNvGrpSpPr>
          <a:grpSpLocks/>
        </xdr:cNvGrpSpPr>
      </xdr:nvGrpSpPr>
      <xdr:grpSpPr bwMode="auto">
        <a:xfrm>
          <a:off x="4114800" y="10029825"/>
          <a:ext cx="228600" cy="0"/>
          <a:chOff x="466" y="3952"/>
          <a:chExt cx="28" cy="16"/>
        </a:xfrm>
      </xdr:grpSpPr>
      <xdr:sp macro="" textlink="">
        <xdr:nvSpPr>
          <xdr:cNvPr id="4936760" name="Line 63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61" name="Line 63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05" name="Group 6355"/>
        <xdr:cNvGrpSpPr>
          <a:grpSpLocks/>
        </xdr:cNvGrpSpPr>
      </xdr:nvGrpSpPr>
      <xdr:grpSpPr bwMode="auto">
        <a:xfrm>
          <a:off x="4114800" y="10029825"/>
          <a:ext cx="238125" cy="0"/>
          <a:chOff x="466" y="3952"/>
          <a:chExt cx="28" cy="16"/>
        </a:xfrm>
      </xdr:grpSpPr>
      <xdr:sp macro="" textlink="">
        <xdr:nvSpPr>
          <xdr:cNvPr id="4936758" name="Line 63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9" name="Line 63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6" name="Group 6358"/>
        <xdr:cNvGrpSpPr>
          <a:grpSpLocks/>
        </xdr:cNvGrpSpPr>
      </xdr:nvGrpSpPr>
      <xdr:grpSpPr bwMode="auto">
        <a:xfrm>
          <a:off x="4695825" y="10029825"/>
          <a:ext cx="266700" cy="0"/>
          <a:chOff x="466" y="3952"/>
          <a:chExt cx="28" cy="16"/>
        </a:xfrm>
      </xdr:grpSpPr>
      <xdr:sp macro="" textlink="">
        <xdr:nvSpPr>
          <xdr:cNvPr id="4936756" name="Line 63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7" name="Line 63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7" name="Group 6361"/>
        <xdr:cNvGrpSpPr>
          <a:grpSpLocks/>
        </xdr:cNvGrpSpPr>
      </xdr:nvGrpSpPr>
      <xdr:grpSpPr bwMode="auto">
        <a:xfrm>
          <a:off x="4695825" y="10029825"/>
          <a:ext cx="266700" cy="0"/>
          <a:chOff x="466" y="3952"/>
          <a:chExt cx="28" cy="16"/>
        </a:xfrm>
      </xdr:grpSpPr>
      <xdr:sp macro="" textlink="">
        <xdr:nvSpPr>
          <xdr:cNvPr id="4936754" name="Line 63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5" name="Line 63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08" name="Group 6364"/>
        <xdr:cNvGrpSpPr>
          <a:grpSpLocks/>
        </xdr:cNvGrpSpPr>
      </xdr:nvGrpSpPr>
      <xdr:grpSpPr bwMode="auto">
        <a:xfrm>
          <a:off x="4695825" y="10029825"/>
          <a:ext cx="266700" cy="0"/>
          <a:chOff x="466" y="3952"/>
          <a:chExt cx="28" cy="16"/>
        </a:xfrm>
      </xdr:grpSpPr>
      <xdr:sp macro="" textlink="">
        <xdr:nvSpPr>
          <xdr:cNvPr id="4936752" name="Line 63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3" name="Line 63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09" name="Group 6367"/>
        <xdr:cNvGrpSpPr>
          <a:grpSpLocks/>
        </xdr:cNvGrpSpPr>
      </xdr:nvGrpSpPr>
      <xdr:grpSpPr bwMode="auto">
        <a:xfrm>
          <a:off x="5476875" y="10029825"/>
          <a:ext cx="266700" cy="0"/>
          <a:chOff x="466" y="3952"/>
          <a:chExt cx="28" cy="16"/>
        </a:xfrm>
      </xdr:grpSpPr>
      <xdr:sp macro="" textlink="">
        <xdr:nvSpPr>
          <xdr:cNvPr id="4936750" name="Line 63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51" name="Line 63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0" name="Group 6370"/>
        <xdr:cNvGrpSpPr>
          <a:grpSpLocks/>
        </xdr:cNvGrpSpPr>
      </xdr:nvGrpSpPr>
      <xdr:grpSpPr bwMode="auto">
        <a:xfrm>
          <a:off x="5476875" y="10029825"/>
          <a:ext cx="266700" cy="0"/>
          <a:chOff x="466" y="3952"/>
          <a:chExt cx="28" cy="16"/>
        </a:xfrm>
      </xdr:grpSpPr>
      <xdr:sp macro="" textlink="">
        <xdr:nvSpPr>
          <xdr:cNvPr id="4936748" name="Line 63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9" name="Line 63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1" name="Group 6373"/>
        <xdr:cNvGrpSpPr>
          <a:grpSpLocks/>
        </xdr:cNvGrpSpPr>
      </xdr:nvGrpSpPr>
      <xdr:grpSpPr bwMode="auto">
        <a:xfrm>
          <a:off x="5476875" y="10029825"/>
          <a:ext cx="266700" cy="0"/>
          <a:chOff x="466" y="3952"/>
          <a:chExt cx="28" cy="16"/>
        </a:xfrm>
      </xdr:grpSpPr>
      <xdr:sp macro="" textlink="">
        <xdr:nvSpPr>
          <xdr:cNvPr id="4936746" name="Line 63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7" name="Line 63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2" name="Group 6376"/>
        <xdr:cNvGrpSpPr>
          <a:grpSpLocks/>
        </xdr:cNvGrpSpPr>
      </xdr:nvGrpSpPr>
      <xdr:grpSpPr bwMode="auto">
        <a:xfrm>
          <a:off x="5476875" y="10029825"/>
          <a:ext cx="266700" cy="0"/>
          <a:chOff x="466" y="3952"/>
          <a:chExt cx="28" cy="16"/>
        </a:xfrm>
      </xdr:grpSpPr>
      <xdr:sp macro="" textlink="">
        <xdr:nvSpPr>
          <xdr:cNvPr id="4936744" name="Line 63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5" name="Line 63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13" name="Group 6379"/>
        <xdr:cNvGrpSpPr>
          <a:grpSpLocks/>
        </xdr:cNvGrpSpPr>
      </xdr:nvGrpSpPr>
      <xdr:grpSpPr bwMode="auto">
        <a:xfrm>
          <a:off x="5476875" y="10029825"/>
          <a:ext cx="266700" cy="0"/>
          <a:chOff x="466" y="3952"/>
          <a:chExt cx="28" cy="16"/>
        </a:xfrm>
      </xdr:grpSpPr>
      <xdr:sp macro="" textlink="">
        <xdr:nvSpPr>
          <xdr:cNvPr id="4936742" name="Line 63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3" name="Line 63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4" name="Group 6382"/>
        <xdr:cNvGrpSpPr>
          <a:grpSpLocks/>
        </xdr:cNvGrpSpPr>
      </xdr:nvGrpSpPr>
      <xdr:grpSpPr bwMode="auto">
        <a:xfrm>
          <a:off x="4114800" y="10029825"/>
          <a:ext cx="228600" cy="0"/>
          <a:chOff x="466" y="3952"/>
          <a:chExt cx="28" cy="16"/>
        </a:xfrm>
      </xdr:grpSpPr>
      <xdr:sp macro="" textlink="">
        <xdr:nvSpPr>
          <xdr:cNvPr id="4936740" name="Line 63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41" name="Line 63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5" name="Group 6385"/>
        <xdr:cNvGrpSpPr>
          <a:grpSpLocks/>
        </xdr:cNvGrpSpPr>
      </xdr:nvGrpSpPr>
      <xdr:grpSpPr bwMode="auto">
        <a:xfrm>
          <a:off x="4695825" y="10029825"/>
          <a:ext cx="266700" cy="0"/>
          <a:chOff x="466" y="3952"/>
          <a:chExt cx="28" cy="16"/>
        </a:xfrm>
      </xdr:grpSpPr>
      <xdr:sp macro="" textlink="">
        <xdr:nvSpPr>
          <xdr:cNvPr id="4936738" name="Line 63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9" name="Line 63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6" name="Group 6388"/>
        <xdr:cNvGrpSpPr>
          <a:grpSpLocks/>
        </xdr:cNvGrpSpPr>
      </xdr:nvGrpSpPr>
      <xdr:grpSpPr bwMode="auto">
        <a:xfrm>
          <a:off x="4114800" y="10029825"/>
          <a:ext cx="228600" cy="0"/>
          <a:chOff x="466" y="3952"/>
          <a:chExt cx="28" cy="16"/>
        </a:xfrm>
      </xdr:grpSpPr>
      <xdr:sp macro="" textlink="">
        <xdr:nvSpPr>
          <xdr:cNvPr id="4936736" name="Line 63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7" name="Line 63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7" name="Group 6391"/>
        <xdr:cNvGrpSpPr>
          <a:grpSpLocks/>
        </xdr:cNvGrpSpPr>
      </xdr:nvGrpSpPr>
      <xdr:grpSpPr bwMode="auto">
        <a:xfrm>
          <a:off x="4695825" y="10029825"/>
          <a:ext cx="266700" cy="0"/>
          <a:chOff x="466" y="3952"/>
          <a:chExt cx="28" cy="16"/>
        </a:xfrm>
      </xdr:grpSpPr>
      <xdr:sp macro="" textlink="">
        <xdr:nvSpPr>
          <xdr:cNvPr id="4936734" name="Line 63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5" name="Line 63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18" name="Group 6394"/>
        <xdr:cNvGrpSpPr>
          <a:grpSpLocks/>
        </xdr:cNvGrpSpPr>
      </xdr:nvGrpSpPr>
      <xdr:grpSpPr bwMode="auto">
        <a:xfrm>
          <a:off x="4114800" y="10029825"/>
          <a:ext cx="228600" cy="0"/>
          <a:chOff x="466" y="3952"/>
          <a:chExt cx="28" cy="16"/>
        </a:xfrm>
      </xdr:grpSpPr>
      <xdr:sp macro="" textlink="">
        <xdr:nvSpPr>
          <xdr:cNvPr id="4936732" name="Line 63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3" name="Line 63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19" name="Group 6397"/>
        <xdr:cNvGrpSpPr>
          <a:grpSpLocks/>
        </xdr:cNvGrpSpPr>
      </xdr:nvGrpSpPr>
      <xdr:grpSpPr bwMode="auto">
        <a:xfrm>
          <a:off x="4695825" y="10029825"/>
          <a:ext cx="266700" cy="0"/>
          <a:chOff x="466" y="3952"/>
          <a:chExt cx="28" cy="16"/>
        </a:xfrm>
      </xdr:grpSpPr>
      <xdr:sp macro="" textlink="">
        <xdr:nvSpPr>
          <xdr:cNvPr id="4936730" name="Line 63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31" name="Line 63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0" name="Group 6400"/>
        <xdr:cNvGrpSpPr>
          <a:grpSpLocks/>
        </xdr:cNvGrpSpPr>
      </xdr:nvGrpSpPr>
      <xdr:grpSpPr bwMode="auto">
        <a:xfrm>
          <a:off x="4114800" y="10029825"/>
          <a:ext cx="228600" cy="0"/>
          <a:chOff x="466" y="3952"/>
          <a:chExt cx="28" cy="16"/>
        </a:xfrm>
      </xdr:grpSpPr>
      <xdr:sp macro="" textlink="">
        <xdr:nvSpPr>
          <xdr:cNvPr id="4936728" name="Line 64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9" name="Line 64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1" name="Group 6403"/>
        <xdr:cNvGrpSpPr>
          <a:grpSpLocks/>
        </xdr:cNvGrpSpPr>
      </xdr:nvGrpSpPr>
      <xdr:grpSpPr bwMode="auto">
        <a:xfrm>
          <a:off x="4695825" y="10029825"/>
          <a:ext cx="266700" cy="0"/>
          <a:chOff x="466" y="3952"/>
          <a:chExt cx="28" cy="16"/>
        </a:xfrm>
      </xdr:grpSpPr>
      <xdr:sp macro="" textlink="">
        <xdr:nvSpPr>
          <xdr:cNvPr id="4936726" name="Line 64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7" name="Line 64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2" name="Group 6406"/>
        <xdr:cNvGrpSpPr>
          <a:grpSpLocks/>
        </xdr:cNvGrpSpPr>
      </xdr:nvGrpSpPr>
      <xdr:grpSpPr bwMode="auto">
        <a:xfrm>
          <a:off x="4114800" y="10029825"/>
          <a:ext cx="228600" cy="0"/>
          <a:chOff x="466" y="3952"/>
          <a:chExt cx="28" cy="16"/>
        </a:xfrm>
      </xdr:grpSpPr>
      <xdr:sp macro="" textlink="">
        <xdr:nvSpPr>
          <xdr:cNvPr id="4936724" name="Line 64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5" name="Line 64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3" name="Group 6409"/>
        <xdr:cNvGrpSpPr>
          <a:grpSpLocks/>
        </xdr:cNvGrpSpPr>
      </xdr:nvGrpSpPr>
      <xdr:grpSpPr bwMode="auto">
        <a:xfrm>
          <a:off x="4114800" y="10029825"/>
          <a:ext cx="228600" cy="0"/>
          <a:chOff x="466" y="3952"/>
          <a:chExt cx="28" cy="16"/>
        </a:xfrm>
      </xdr:grpSpPr>
      <xdr:sp macro="" textlink="">
        <xdr:nvSpPr>
          <xdr:cNvPr id="4936722" name="Line 64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3" name="Line 64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4" name="Group 6412"/>
        <xdr:cNvGrpSpPr>
          <a:grpSpLocks/>
        </xdr:cNvGrpSpPr>
      </xdr:nvGrpSpPr>
      <xdr:grpSpPr bwMode="auto">
        <a:xfrm>
          <a:off x="4114800" y="10029825"/>
          <a:ext cx="228600" cy="0"/>
          <a:chOff x="466" y="3952"/>
          <a:chExt cx="28" cy="16"/>
        </a:xfrm>
      </xdr:grpSpPr>
      <xdr:sp macro="" textlink="">
        <xdr:nvSpPr>
          <xdr:cNvPr id="4936720" name="Line 64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21" name="Line 64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5" name="Group 6415"/>
        <xdr:cNvGrpSpPr>
          <a:grpSpLocks/>
        </xdr:cNvGrpSpPr>
      </xdr:nvGrpSpPr>
      <xdr:grpSpPr bwMode="auto">
        <a:xfrm>
          <a:off x="4114800" y="10029825"/>
          <a:ext cx="228600" cy="0"/>
          <a:chOff x="466" y="3952"/>
          <a:chExt cx="28" cy="16"/>
        </a:xfrm>
      </xdr:grpSpPr>
      <xdr:sp macro="" textlink="">
        <xdr:nvSpPr>
          <xdr:cNvPr id="4936718" name="Line 64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9" name="Line 64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26" name="Group 6418"/>
        <xdr:cNvGrpSpPr>
          <a:grpSpLocks/>
        </xdr:cNvGrpSpPr>
      </xdr:nvGrpSpPr>
      <xdr:grpSpPr bwMode="auto">
        <a:xfrm>
          <a:off x="4114800" y="10029825"/>
          <a:ext cx="228600" cy="0"/>
          <a:chOff x="466" y="3952"/>
          <a:chExt cx="28" cy="16"/>
        </a:xfrm>
      </xdr:grpSpPr>
      <xdr:sp macro="" textlink="">
        <xdr:nvSpPr>
          <xdr:cNvPr id="4936716" name="Line 64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7" name="Line 64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7" name="Group 6421"/>
        <xdr:cNvGrpSpPr>
          <a:grpSpLocks/>
        </xdr:cNvGrpSpPr>
      </xdr:nvGrpSpPr>
      <xdr:grpSpPr bwMode="auto">
        <a:xfrm>
          <a:off x="4695825" y="10029825"/>
          <a:ext cx="266700" cy="0"/>
          <a:chOff x="466" y="3952"/>
          <a:chExt cx="28" cy="16"/>
        </a:xfrm>
      </xdr:grpSpPr>
      <xdr:sp macro="" textlink="">
        <xdr:nvSpPr>
          <xdr:cNvPr id="4936714" name="Line 64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5" name="Line 64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8" name="Group 6424"/>
        <xdr:cNvGrpSpPr>
          <a:grpSpLocks/>
        </xdr:cNvGrpSpPr>
      </xdr:nvGrpSpPr>
      <xdr:grpSpPr bwMode="auto">
        <a:xfrm>
          <a:off x="4695825" y="10029825"/>
          <a:ext cx="266700" cy="0"/>
          <a:chOff x="466" y="3952"/>
          <a:chExt cx="28" cy="16"/>
        </a:xfrm>
      </xdr:grpSpPr>
      <xdr:sp macro="" textlink="">
        <xdr:nvSpPr>
          <xdr:cNvPr id="4936712" name="Line 64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3" name="Line 64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29" name="Group 6427"/>
        <xdr:cNvGrpSpPr>
          <a:grpSpLocks/>
        </xdr:cNvGrpSpPr>
      </xdr:nvGrpSpPr>
      <xdr:grpSpPr bwMode="auto">
        <a:xfrm>
          <a:off x="4695825" y="10029825"/>
          <a:ext cx="266700" cy="0"/>
          <a:chOff x="466" y="3952"/>
          <a:chExt cx="28" cy="16"/>
        </a:xfrm>
      </xdr:grpSpPr>
      <xdr:sp macro="" textlink="">
        <xdr:nvSpPr>
          <xdr:cNvPr id="4936710" name="Line 64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11" name="Line 64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0" name="Group 6430"/>
        <xdr:cNvGrpSpPr>
          <a:grpSpLocks/>
        </xdr:cNvGrpSpPr>
      </xdr:nvGrpSpPr>
      <xdr:grpSpPr bwMode="auto">
        <a:xfrm>
          <a:off x="4695825" y="10029825"/>
          <a:ext cx="266700" cy="0"/>
          <a:chOff x="466" y="3952"/>
          <a:chExt cx="28" cy="16"/>
        </a:xfrm>
      </xdr:grpSpPr>
      <xdr:sp macro="" textlink="">
        <xdr:nvSpPr>
          <xdr:cNvPr id="4936708" name="Line 64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9" name="Line 64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1" name="Group 6433"/>
        <xdr:cNvGrpSpPr>
          <a:grpSpLocks/>
        </xdr:cNvGrpSpPr>
      </xdr:nvGrpSpPr>
      <xdr:grpSpPr bwMode="auto">
        <a:xfrm>
          <a:off x="4695825" y="10029825"/>
          <a:ext cx="266700" cy="0"/>
          <a:chOff x="466" y="3952"/>
          <a:chExt cx="28" cy="16"/>
        </a:xfrm>
      </xdr:grpSpPr>
      <xdr:sp macro="" textlink="">
        <xdr:nvSpPr>
          <xdr:cNvPr id="4936706" name="Line 64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7" name="Line 64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2" name="Group 6436"/>
        <xdr:cNvGrpSpPr>
          <a:grpSpLocks/>
        </xdr:cNvGrpSpPr>
      </xdr:nvGrpSpPr>
      <xdr:grpSpPr bwMode="auto">
        <a:xfrm>
          <a:off x="4114800" y="10029825"/>
          <a:ext cx="228600" cy="0"/>
          <a:chOff x="466" y="3952"/>
          <a:chExt cx="28" cy="16"/>
        </a:xfrm>
      </xdr:grpSpPr>
      <xdr:sp macro="" textlink="">
        <xdr:nvSpPr>
          <xdr:cNvPr id="4936704" name="Line 64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5" name="Line 64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33" name="Group 6439"/>
        <xdr:cNvGrpSpPr>
          <a:grpSpLocks/>
        </xdr:cNvGrpSpPr>
      </xdr:nvGrpSpPr>
      <xdr:grpSpPr bwMode="auto">
        <a:xfrm>
          <a:off x="4114800" y="10029825"/>
          <a:ext cx="228600" cy="0"/>
          <a:chOff x="466" y="3952"/>
          <a:chExt cx="28" cy="16"/>
        </a:xfrm>
      </xdr:grpSpPr>
      <xdr:sp macro="" textlink="">
        <xdr:nvSpPr>
          <xdr:cNvPr id="4936702" name="Line 64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3" name="Line 64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4" name="Group 6442"/>
        <xdr:cNvGrpSpPr>
          <a:grpSpLocks/>
        </xdr:cNvGrpSpPr>
      </xdr:nvGrpSpPr>
      <xdr:grpSpPr bwMode="auto">
        <a:xfrm>
          <a:off x="4695825" y="10029825"/>
          <a:ext cx="266700" cy="0"/>
          <a:chOff x="466" y="3952"/>
          <a:chExt cx="28" cy="16"/>
        </a:xfrm>
      </xdr:grpSpPr>
      <xdr:sp macro="" textlink="">
        <xdr:nvSpPr>
          <xdr:cNvPr id="4936700" name="Line 64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701" name="Line 64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5" name="Group 6445"/>
        <xdr:cNvGrpSpPr>
          <a:grpSpLocks/>
        </xdr:cNvGrpSpPr>
      </xdr:nvGrpSpPr>
      <xdr:grpSpPr bwMode="auto">
        <a:xfrm>
          <a:off x="4695825" y="10029825"/>
          <a:ext cx="266700" cy="0"/>
          <a:chOff x="466" y="3952"/>
          <a:chExt cx="28" cy="16"/>
        </a:xfrm>
      </xdr:grpSpPr>
      <xdr:sp macro="" textlink="">
        <xdr:nvSpPr>
          <xdr:cNvPr id="4936698" name="Line 64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9" name="Line 64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5936" name="Group 6448"/>
        <xdr:cNvGrpSpPr>
          <a:grpSpLocks/>
        </xdr:cNvGrpSpPr>
      </xdr:nvGrpSpPr>
      <xdr:grpSpPr bwMode="auto">
        <a:xfrm>
          <a:off x="5476875" y="10029825"/>
          <a:ext cx="228600" cy="0"/>
          <a:chOff x="466" y="3952"/>
          <a:chExt cx="28" cy="16"/>
        </a:xfrm>
      </xdr:grpSpPr>
      <xdr:sp macro="" textlink="">
        <xdr:nvSpPr>
          <xdr:cNvPr id="4936696" name="Line 64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7" name="Line 64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7" name="Group 6451"/>
        <xdr:cNvGrpSpPr>
          <a:grpSpLocks/>
        </xdr:cNvGrpSpPr>
      </xdr:nvGrpSpPr>
      <xdr:grpSpPr bwMode="auto">
        <a:xfrm>
          <a:off x="4695825" y="10029825"/>
          <a:ext cx="266700" cy="0"/>
          <a:chOff x="466" y="3952"/>
          <a:chExt cx="28" cy="16"/>
        </a:xfrm>
      </xdr:grpSpPr>
      <xdr:sp macro="" textlink="">
        <xdr:nvSpPr>
          <xdr:cNvPr id="4936694" name="Line 64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5" name="Line 64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8" name="Group 6454"/>
        <xdr:cNvGrpSpPr>
          <a:grpSpLocks/>
        </xdr:cNvGrpSpPr>
      </xdr:nvGrpSpPr>
      <xdr:grpSpPr bwMode="auto">
        <a:xfrm>
          <a:off x="4695825" y="10029825"/>
          <a:ext cx="266700" cy="0"/>
          <a:chOff x="466" y="3952"/>
          <a:chExt cx="28" cy="16"/>
        </a:xfrm>
      </xdr:grpSpPr>
      <xdr:sp macro="" textlink="">
        <xdr:nvSpPr>
          <xdr:cNvPr id="4936692" name="Line 64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3" name="Line 64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39" name="Group 6457"/>
        <xdr:cNvGrpSpPr>
          <a:grpSpLocks/>
        </xdr:cNvGrpSpPr>
      </xdr:nvGrpSpPr>
      <xdr:grpSpPr bwMode="auto">
        <a:xfrm>
          <a:off x="4695825" y="10029825"/>
          <a:ext cx="266700" cy="0"/>
          <a:chOff x="466" y="3952"/>
          <a:chExt cx="28" cy="16"/>
        </a:xfrm>
      </xdr:grpSpPr>
      <xdr:sp macro="" textlink="">
        <xdr:nvSpPr>
          <xdr:cNvPr id="4936690" name="Line 64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91" name="Line 64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0" name="Group 6460"/>
        <xdr:cNvGrpSpPr>
          <a:grpSpLocks/>
        </xdr:cNvGrpSpPr>
      </xdr:nvGrpSpPr>
      <xdr:grpSpPr bwMode="auto">
        <a:xfrm>
          <a:off x="4695825" y="10029825"/>
          <a:ext cx="266700" cy="0"/>
          <a:chOff x="466" y="3952"/>
          <a:chExt cx="28" cy="16"/>
        </a:xfrm>
      </xdr:grpSpPr>
      <xdr:sp macro="" textlink="">
        <xdr:nvSpPr>
          <xdr:cNvPr id="4936688" name="Line 64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9" name="Line 64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5941" name="Group 6463"/>
        <xdr:cNvGrpSpPr>
          <a:grpSpLocks/>
        </xdr:cNvGrpSpPr>
      </xdr:nvGrpSpPr>
      <xdr:grpSpPr bwMode="auto">
        <a:xfrm>
          <a:off x="4572000" y="10029825"/>
          <a:ext cx="228600" cy="0"/>
          <a:chOff x="466" y="3952"/>
          <a:chExt cx="28" cy="16"/>
        </a:xfrm>
      </xdr:grpSpPr>
      <xdr:sp macro="" textlink="">
        <xdr:nvSpPr>
          <xdr:cNvPr id="4936686" name="Line 64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7" name="Line 64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2" name="Group 6691"/>
        <xdr:cNvGrpSpPr>
          <a:grpSpLocks/>
        </xdr:cNvGrpSpPr>
      </xdr:nvGrpSpPr>
      <xdr:grpSpPr bwMode="auto">
        <a:xfrm>
          <a:off x="4114800" y="10029825"/>
          <a:ext cx="238125" cy="0"/>
          <a:chOff x="466" y="3952"/>
          <a:chExt cx="28" cy="16"/>
        </a:xfrm>
      </xdr:grpSpPr>
      <xdr:sp macro="" textlink="">
        <xdr:nvSpPr>
          <xdr:cNvPr id="4936684" name="Line 66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5" name="Line 66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3" name="Group 6694"/>
        <xdr:cNvGrpSpPr>
          <a:grpSpLocks/>
        </xdr:cNvGrpSpPr>
      </xdr:nvGrpSpPr>
      <xdr:grpSpPr bwMode="auto">
        <a:xfrm>
          <a:off x="4695825" y="10029825"/>
          <a:ext cx="266700" cy="0"/>
          <a:chOff x="466" y="3952"/>
          <a:chExt cx="28" cy="16"/>
        </a:xfrm>
      </xdr:grpSpPr>
      <xdr:sp macro="" textlink="">
        <xdr:nvSpPr>
          <xdr:cNvPr id="4936682" name="Line 66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3" name="Line 66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4" name="Group 6697"/>
        <xdr:cNvGrpSpPr>
          <a:grpSpLocks/>
        </xdr:cNvGrpSpPr>
      </xdr:nvGrpSpPr>
      <xdr:grpSpPr bwMode="auto">
        <a:xfrm>
          <a:off x="4114800" y="10029825"/>
          <a:ext cx="238125" cy="0"/>
          <a:chOff x="466" y="3952"/>
          <a:chExt cx="28" cy="16"/>
        </a:xfrm>
      </xdr:grpSpPr>
      <xdr:sp macro="" textlink="">
        <xdr:nvSpPr>
          <xdr:cNvPr id="4936680" name="Line 66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81" name="Line 66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5" name="Group 6700"/>
        <xdr:cNvGrpSpPr>
          <a:grpSpLocks/>
        </xdr:cNvGrpSpPr>
      </xdr:nvGrpSpPr>
      <xdr:grpSpPr bwMode="auto">
        <a:xfrm>
          <a:off x="4695825" y="10029825"/>
          <a:ext cx="266700" cy="0"/>
          <a:chOff x="466" y="3952"/>
          <a:chExt cx="28" cy="16"/>
        </a:xfrm>
      </xdr:grpSpPr>
      <xdr:sp macro="" textlink="">
        <xdr:nvSpPr>
          <xdr:cNvPr id="4936678" name="Line 67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9" name="Line 67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6" name="Group 6703"/>
        <xdr:cNvGrpSpPr>
          <a:grpSpLocks/>
        </xdr:cNvGrpSpPr>
      </xdr:nvGrpSpPr>
      <xdr:grpSpPr bwMode="auto">
        <a:xfrm>
          <a:off x="4114800" y="10029825"/>
          <a:ext cx="238125" cy="0"/>
          <a:chOff x="466" y="3952"/>
          <a:chExt cx="28" cy="16"/>
        </a:xfrm>
      </xdr:grpSpPr>
      <xdr:sp macro="" textlink="">
        <xdr:nvSpPr>
          <xdr:cNvPr id="4936676" name="Line 67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7" name="Line 67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47" name="Group 6706"/>
        <xdr:cNvGrpSpPr>
          <a:grpSpLocks/>
        </xdr:cNvGrpSpPr>
      </xdr:nvGrpSpPr>
      <xdr:grpSpPr bwMode="auto">
        <a:xfrm>
          <a:off x="4695825" y="10029825"/>
          <a:ext cx="266700" cy="0"/>
          <a:chOff x="466" y="3952"/>
          <a:chExt cx="28" cy="16"/>
        </a:xfrm>
      </xdr:grpSpPr>
      <xdr:sp macro="" textlink="">
        <xdr:nvSpPr>
          <xdr:cNvPr id="4936674" name="Line 67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5" name="Line 67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8" name="Group 6709"/>
        <xdr:cNvGrpSpPr>
          <a:grpSpLocks/>
        </xdr:cNvGrpSpPr>
      </xdr:nvGrpSpPr>
      <xdr:grpSpPr bwMode="auto">
        <a:xfrm>
          <a:off x="4114800" y="10029825"/>
          <a:ext cx="238125" cy="0"/>
          <a:chOff x="466" y="3952"/>
          <a:chExt cx="28" cy="16"/>
        </a:xfrm>
      </xdr:grpSpPr>
      <xdr:sp macro="" textlink="">
        <xdr:nvSpPr>
          <xdr:cNvPr id="4936672" name="Line 67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3" name="Line 67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49" name="Group 6712"/>
        <xdr:cNvGrpSpPr>
          <a:grpSpLocks/>
        </xdr:cNvGrpSpPr>
      </xdr:nvGrpSpPr>
      <xdr:grpSpPr bwMode="auto">
        <a:xfrm>
          <a:off x="4114800" y="10029825"/>
          <a:ext cx="238125" cy="0"/>
          <a:chOff x="466" y="3952"/>
          <a:chExt cx="28" cy="16"/>
        </a:xfrm>
      </xdr:grpSpPr>
      <xdr:sp macro="" textlink="">
        <xdr:nvSpPr>
          <xdr:cNvPr id="4936670" name="Line 67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71" name="Line 67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0" name="Group 6715"/>
        <xdr:cNvGrpSpPr>
          <a:grpSpLocks/>
        </xdr:cNvGrpSpPr>
      </xdr:nvGrpSpPr>
      <xdr:grpSpPr bwMode="auto">
        <a:xfrm>
          <a:off x="4114800" y="10029825"/>
          <a:ext cx="238125" cy="0"/>
          <a:chOff x="466" y="3952"/>
          <a:chExt cx="28" cy="16"/>
        </a:xfrm>
      </xdr:grpSpPr>
      <xdr:sp macro="" textlink="">
        <xdr:nvSpPr>
          <xdr:cNvPr id="4936668" name="Line 67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9" name="Line 67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51" name="Group 6718"/>
        <xdr:cNvGrpSpPr>
          <a:grpSpLocks/>
        </xdr:cNvGrpSpPr>
      </xdr:nvGrpSpPr>
      <xdr:grpSpPr bwMode="auto">
        <a:xfrm>
          <a:off x="4114800" y="10029825"/>
          <a:ext cx="238125" cy="0"/>
          <a:chOff x="466" y="3952"/>
          <a:chExt cx="28" cy="16"/>
        </a:xfrm>
      </xdr:grpSpPr>
      <xdr:sp macro="" textlink="">
        <xdr:nvSpPr>
          <xdr:cNvPr id="4936666" name="Line 67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7" name="Line 67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2" name="Group 6721"/>
        <xdr:cNvGrpSpPr>
          <a:grpSpLocks/>
        </xdr:cNvGrpSpPr>
      </xdr:nvGrpSpPr>
      <xdr:grpSpPr bwMode="auto">
        <a:xfrm>
          <a:off x="5133975" y="10029825"/>
          <a:ext cx="0" cy="0"/>
          <a:chOff x="466" y="3952"/>
          <a:chExt cx="28" cy="16"/>
        </a:xfrm>
      </xdr:grpSpPr>
      <xdr:sp macro="" textlink="">
        <xdr:nvSpPr>
          <xdr:cNvPr id="4936664" name="Line 67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5" name="Line 67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3" name="Group 6724"/>
        <xdr:cNvGrpSpPr>
          <a:grpSpLocks/>
        </xdr:cNvGrpSpPr>
      </xdr:nvGrpSpPr>
      <xdr:grpSpPr bwMode="auto">
        <a:xfrm>
          <a:off x="5133975" y="10029825"/>
          <a:ext cx="0" cy="0"/>
          <a:chOff x="466" y="3952"/>
          <a:chExt cx="28" cy="16"/>
        </a:xfrm>
      </xdr:grpSpPr>
      <xdr:sp macro="" textlink="">
        <xdr:nvSpPr>
          <xdr:cNvPr id="4936662" name="Line 67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3" name="Line 67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4" name="Group 6727"/>
        <xdr:cNvGrpSpPr>
          <a:grpSpLocks/>
        </xdr:cNvGrpSpPr>
      </xdr:nvGrpSpPr>
      <xdr:grpSpPr bwMode="auto">
        <a:xfrm>
          <a:off x="5133975" y="10029825"/>
          <a:ext cx="0" cy="0"/>
          <a:chOff x="466" y="3952"/>
          <a:chExt cx="28" cy="16"/>
        </a:xfrm>
      </xdr:grpSpPr>
      <xdr:sp macro="" textlink="">
        <xdr:nvSpPr>
          <xdr:cNvPr id="4936660" name="Line 67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61" name="Line 67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5955" name="Group 6730"/>
        <xdr:cNvGrpSpPr>
          <a:grpSpLocks/>
        </xdr:cNvGrpSpPr>
      </xdr:nvGrpSpPr>
      <xdr:grpSpPr bwMode="auto">
        <a:xfrm>
          <a:off x="5133975" y="10029825"/>
          <a:ext cx="0" cy="0"/>
          <a:chOff x="466" y="3952"/>
          <a:chExt cx="28" cy="16"/>
        </a:xfrm>
      </xdr:grpSpPr>
      <xdr:sp macro="" textlink="">
        <xdr:nvSpPr>
          <xdr:cNvPr id="4936658" name="Line 67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9" name="Line 67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5956" name="Group 6733"/>
        <xdr:cNvGrpSpPr>
          <a:grpSpLocks/>
        </xdr:cNvGrpSpPr>
      </xdr:nvGrpSpPr>
      <xdr:grpSpPr bwMode="auto">
        <a:xfrm>
          <a:off x="4048125" y="10029825"/>
          <a:ext cx="266700" cy="0"/>
          <a:chOff x="466" y="3952"/>
          <a:chExt cx="28" cy="16"/>
        </a:xfrm>
      </xdr:grpSpPr>
      <xdr:sp macro="" textlink="">
        <xdr:nvSpPr>
          <xdr:cNvPr id="4936656" name="Line 67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7" name="Line 67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5957" name="Group 6736"/>
        <xdr:cNvGrpSpPr>
          <a:grpSpLocks/>
        </xdr:cNvGrpSpPr>
      </xdr:nvGrpSpPr>
      <xdr:grpSpPr bwMode="auto">
        <a:xfrm>
          <a:off x="4029075" y="10029825"/>
          <a:ext cx="266700" cy="0"/>
          <a:chOff x="466" y="3952"/>
          <a:chExt cx="28" cy="16"/>
        </a:xfrm>
      </xdr:grpSpPr>
      <xdr:sp macro="" textlink="">
        <xdr:nvSpPr>
          <xdr:cNvPr id="4936654" name="Line 67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5" name="Line 67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58" name="Group 6739"/>
        <xdr:cNvGrpSpPr>
          <a:grpSpLocks/>
        </xdr:cNvGrpSpPr>
      </xdr:nvGrpSpPr>
      <xdr:grpSpPr bwMode="auto">
        <a:xfrm>
          <a:off x="4057650" y="10029825"/>
          <a:ext cx="266700" cy="0"/>
          <a:chOff x="466" y="3952"/>
          <a:chExt cx="28" cy="16"/>
        </a:xfrm>
      </xdr:grpSpPr>
      <xdr:sp macro="" textlink="">
        <xdr:nvSpPr>
          <xdr:cNvPr id="4936652" name="Line 67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3" name="Line 67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5959" name="Group 6742"/>
        <xdr:cNvGrpSpPr>
          <a:grpSpLocks/>
        </xdr:cNvGrpSpPr>
      </xdr:nvGrpSpPr>
      <xdr:grpSpPr bwMode="auto">
        <a:xfrm>
          <a:off x="4629150" y="10029825"/>
          <a:ext cx="266700" cy="0"/>
          <a:chOff x="466" y="3952"/>
          <a:chExt cx="28" cy="16"/>
        </a:xfrm>
      </xdr:grpSpPr>
      <xdr:sp macro="" textlink="">
        <xdr:nvSpPr>
          <xdr:cNvPr id="4936650" name="Line 67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51" name="Line 67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5960" name="Group 6745"/>
        <xdr:cNvGrpSpPr>
          <a:grpSpLocks/>
        </xdr:cNvGrpSpPr>
      </xdr:nvGrpSpPr>
      <xdr:grpSpPr bwMode="auto">
        <a:xfrm>
          <a:off x="4657725" y="10029825"/>
          <a:ext cx="266700" cy="0"/>
          <a:chOff x="466" y="3952"/>
          <a:chExt cx="28" cy="16"/>
        </a:xfrm>
      </xdr:grpSpPr>
      <xdr:sp macro="" textlink="">
        <xdr:nvSpPr>
          <xdr:cNvPr id="4936648" name="Line 67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9" name="Line 67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5961" name="Group 6748"/>
        <xdr:cNvGrpSpPr>
          <a:grpSpLocks/>
        </xdr:cNvGrpSpPr>
      </xdr:nvGrpSpPr>
      <xdr:grpSpPr bwMode="auto">
        <a:xfrm>
          <a:off x="4648200" y="10029825"/>
          <a:ext cx="266700" cy="0"/>
          <a:chOff x="466" y="3952"/>
          <a:chExt cx="28" cy="16"/>
        </a:xfrm>
      </xdr:grpSpPr>
      <xdr:sp macro="" textlink="">
        <xdr:nvSpPr>
          <xdr:cNvPr id="4936646" name="Line 67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7" name="Line 67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5962" name="Group 6751"/>
        <xdr:cNvGrpSpPr>
          <a:grpSpLocks/>
        </xdr:cNvGrpSpPr>
      </xdr:nvGrpSpPr>
      <xdr:grpSpPr bwMode="auto">
        <a:xfrm>
          <a:off x="4038600" y="10029825"/>
          <a:ext cx="266700" cy="0"/>
          <a:chOff x="466" y="3952"/>
          <a:chExt cx="28" cy="16"/>
        </a:xfrm>
      </xdr:grpSpPr>
      <xdr:sp macro="" textlink="">
        <xdr:nvSpPr>
          <xdr:cNvPr id="4936644" name="Line 67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5" name="Line 67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5963" name="Group 6754"/>
        <xdr:cNvGrpSpPr>
          <a:grpSpLocks/>
        </xdr:cNvGrpSpPr>
      </xdr:nvGrpSpPr>
      <xdr:grpSpPr bwMode="auto">
        <a:xfrm>
          <a:off x="4086225" y="10029825"/>
          <a:ext cx="266700" cy="0"/>
          <a:chOff x="466" y="3952"/>
          <a:chExt cx="28" cy="16"/>
        </a:xfrm>
      </xdr:grpSpPr>
      <xdr:sp macro="" textlink="">
        <xdr:nvSpPr>
          <xdr:cNvPr id="4936642" name="Line 67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3" name="Line 67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5964" name="Group 6757"/>
        <xdr:cNvGrpSpPr>
          <a:grpSpLocks/>
        </xdr:cNvGrpSpPr>
      </xdr:nvGrpSpPr>
      <xdr:grpSpPr bwMode="auto">
        <a:xfrm>
          <a:off x="4067175" y="10029825"/>
          <a:ext cx="266700" cy="0"/>
          <a:chOff x="466" y="3952"/>
          <a:chExt cx="28" cy="16"/>
        </a:xfrm>
      </xdr:grpSpPr>
      <xdr:sp macro="" textlink="">
        <xdr:nvSpPr>
          <xdr:cNvPr id="4936640" name="Line 67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41" name="Line 67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5965" name="Group 6760"/>
        <xdr:cNvGrpSpPr>
          <a:grpSpLocks/>
        </xdr:cNvGrpSpPr>
      </xdr:nvGrpSpPr>
      <xdr:grpSpPr bwMode="auto">
        <a:xfrm>
          <a:off x="4057650" y="10029825"/>
          <a:ext cx="266700" cy="0"/>
          <a:chOff x="466" y="3952"/>
          <a:chExt cx="28" cy="16"/>
        </a:xfrm>
      </xdr:grpSpPr>
      <xdr:sp macro="" textlink="">
        <xdr:nvSpPr>
          <xdr:cNvPr id="4936638" name="Line 67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9" name="Line 67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6" name="Group 6763"/>
        <xdr:cNvGrpSpPr>
          <a:grpSpLocks/>
        </xdr:cNvGrpSpPr>
      </xdr:nvGrpSpPr>
      <xdr:grpSpPr bwMode="auto">
        <a:xfrm>
          <a:off x="4114800" y="10029825"/>
          <a:ext cx="238125" cy="0"/>
          <a:chOff x="466" y="3952"/>
          <a:chExt cx="28" cy="16"/>
        </a:xfrm>
      </xdr:grpSpPr>
      <xdr:sp macro="" textlink="">
        <xdr:nvSpPr>
          <xdr:cNvPr id="4936636" name="Line 67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7" name="Line 67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7" name="Group 6766"/>
        <xdr:cNvGrpSpPr>
          <a:grpSpLocks/>
        </xdr:cNvGrpSpPr>
      </xdr:nvGrpSpPr>
      <xdr:grpSpPr bwMode="auto">
        <a:xfrm>
          <a:off x="4114800" y="10029825"/>
          <a:ext cx="238125" cy="0"/>
          <a:chOff x="466" y="3952"/>
          <a:chExt cx="28" cy="16"/>
        </a:xfrm>
      </xdr:grpSpPr>
      <xdr:sp macro="" textlink="">
        <xdr:nvSpPr>
          <xdr:cNvPr id="4936634" name="Line 67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5" name="Line 67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8" name="Group 6769"/>
        <xdr:cNvGrpSpPr>
          <a:grpSpLocks/>
        </xdr:cNvGrpSpPr>
      </xdr:nvGrpSpPr>
      <xdr:grpSpPr bwMode="auto">
        <a:xfrm>
          <a:off x="4114800" y="10029825"/>
          <a:ext cx="238125" cy="0"/>
          <a:chOff x="466" y="3952"/>
          <a:chExt cx="28" cy="16"/>
        </a:xfrm>
      </xdr:grpSpPr>
      <xdr:sp macro="" textlink="">
        <xdr:nvSpPr>
          <xdr:cNvPr id="4936632" name="Line 67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3" name="Line 67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69" name="Group 6772"/>
        <xdr:cNvGrpSpPr>
          <a:grpSpLocks/>
        </xdr:cNvGrpSpPr>
      </xdr:nvGrpSpPr>
      <xdr:grpSpPr bwMode="auto">
        <a:xfrm>
          <a:off x="4114800" y="10029825"/>
          <a:ext cx="238125" cy="0"/>
          <a:chOff x="466" y="3952"/>
          <a:chExt cx="28" cy="16"/>
        </a:xfrm>
      </xdr:grpSpPr>
      <xdr:sp macro="" textlink="">
        <xdr:nvSpPr>
          <xdr:cNvPr id="4936630" name="Line 67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31" name="Line 67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0" name="Group 6775"/>
        <xdr:cNvGrpSpPr>
          <a:grpSpLocks/>
        </xdr:cNvGrpSpPr>
      </xdr:nvGrpSpPr>
      <xdr:grpSpPr bwMode="auto">
        <a:xfrm>
          <a:off x="4114800" y="10029825"/>
          <a:ext cx="238125" cy="0"/>
          <a:chOff x="466" y="3952"/>
          <a:chExt cx="28" cy="16"/>
        </a:xfrm>
      </xdr:grpSpPr>
      <xdr:sp macro="" textlink="">
        <xdr:nvSpPr>
          <xdr:cNvPr id="4936628" name="Line 67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9" name="Line 67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1" name="Group 6778"/>
        <xdr:cNvGrpSpPr>
          <a:grpSpLocks/>
        </xdr:cNvGrpSpPr>
      </xdr:nvGrpSpPr>
      <xdr:grpSpPr bwMode="auto">
        <a:xfrm>
          <a:off x="4114800" y="10029825"/>
          <a:ext cx="238125" cy="0"/>
          <a:chOff x="466" y="3952"/>
          <a:chExt cx="28" cy="16"/>
        </a:xfrm>
      </xdr:grpSpPr>
      <xdr:sp macro="" textlink="">
        <xdr:nvSpPr>
          <xdr:cNvPr id="4936626" name="Line 67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7" name="Line 67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5972" name="Group 6781"/>
        <xdr:cNvGrpSpPr>
          <a:grpSpLocks/>
        </xdr:cNvGrpSpPr>
      </xdr:nvGrpSpPr>
      <xdr:grpSpPr bwMode="auto">
        <a:xfrm>
          <a:off x="3990975" y="10029825"/>
          <a:ext cx="228600" cy="0"/>
          <a:chOff x="466" y="3952"/>
          <a:chExt cx="28" cy="16"/>
        </a:xfrm>
      </xdr:grpSpPr>
      <xdr:sp macro="" textlink="">
        <xdr:nvSpPr>
          <xdr:cNvPr id="4936624" name="Line 67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5" name="Line 67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3" name="Group 6784"/>
        <xdr:cNvGrpSpPr>
          <a:grpSpLocks/>
        </xdr:cNvGrpSpPr>
      </xdr:nvGrpSpPr>
      <xdr:grpSpPr bwMode="auto">
        <a:xfrm>
          <a:off x="4114800" y="10029825"/>
          <a:ext cx="228600" cy="0"/>
          <a:chOff x="466" y="3952"/>
          <a:chExt cx="28" cy="16"/>
        </a:xfrm>
      </xdr:grpSpPr>
      <xdr:sp macro="" textlink="">
        <xdr:nvSpPr>
          <xdr:cNvPr id="4936622" name="Line 67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3" name="Line 67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4" name="Group 6787"/>
        <xdr:cNvGrpSpPr>
          <a:grpSpLocks/>
        </xdr:cNvGrpSpPr>
      </xdr:nvGrpSpPr>
      <xdr:grpSpPr bwMode="auto">
        <a:xfrm>
          <a:off x="4114800" y="10029825"/>
          <a:ext cx="228600" cy="0"/>
          <a:chOff x="466" y="3952"/>
          <a:chExt cx="28" cy="16"/>
        </a:xfrm>
      </xdr:grpSpPr>
      <xdr:sp macro="" textlink="">
        <xdr:nvSpPr>
          <xdr:cNvPr id="4936620" name="Line 67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21" name="Line 67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5" name="Group 6790"/>
        <xdr:cNvGrpSpPr>
          <a:grpSpLocks/>
        </xdr:cNvGrpSpPr>
      </xdr:nvGrpSpPr>
      <xdr:grpSpPr bwMode="auto">
        <a:xfrm>
          <a:off x="4114800" y="10029825"/>
          <a:ext cx="238125" cy="0"/>
          <a:chOff x="466" y="3952"/>
          <a:chExt cx="28" cy="16"/>
        </a:xfrm>
      </xdr:grpSpPr>
      <xdr:sp macro="" textlink="">
        <xdr:nvSpPr>
          <xdr:cNvPr id="4936618" name="Line 67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9" name="Line 67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6" name="Group 6793"/>
        <xdr:cNvGrpSpPr>
          <a:grpSpLocks/>
        </xdr:cNvGrpSpPr>
      </xdr:nvGrpSpPr>
      <xdr:grpSpPr bwMode="auto">
        <a:xfrm>
          <a:off x="4114800" y="10029825"/>
          <a:ext cx="228600" cy="0"/>
          <a:chOff x="466" y="3952"/>
          <a:chExt cx="28" cy="16"/>
        </a:xfrm>
      </xdr:grpSpPr>
      <xdr:sp macro="" textlink="">
        <xdr:nvSpPr>
          <xdr:cNvPr id="4936616" name="Line 67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7" name="Line 67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77" name="Group 6796"/>
        <xdr:cNvGrpSpPr>
          <a:grpSpLocks/>
        </xdr:cNvGrpSpPr>
      </xdr:nvGrpSpPr>
      <xdr:grpSpPr bwMode="auto">
        <a:xfrm>
          <a:off x="4114800" y="10029825"/>
          <a:ext cx="228600" cy="0"/>
          <a:chOff x="466" y="3952"/>
          <a:chExt cx="28" cy="16"/>
        </a:xfrm>
      </xdr:grpSpPr>
      <xdr:sp macro="" textlink="">
        <xdr:nvSpPr>
          <xdr:cNvPr id="4936614" name="Line 67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5" name="Line 67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5978" name="Group 6799"/>
        <xdr:cNvGrpSpPr>
          <a:grpSpLocks/>
        </xdr:cNvGrpSpPr>
      </xdr:nvGrpSpPr>
      <xdr:grpSpPr bwMode="auto">
        <a:xfrm>
          <a:off x="4114800" y="10029825"/>
          <a:ext cx="238125" cy="0"/>
          <a:chOff x="466" y="3952"/>
          <a:chExt cx="28" cy="16"/>
        </a:xfrm>
      </xdr:grpSpPr>
      <xdr:sp macro="" textlink="">
        <xdr:nvSpPr>
          <xdr:cNvPr id="4936612" name="Line 68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3" name="Line 68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79" name="Group 6802"/>
        <xdr:cNvGrpSpPr>
          <a:grpSpLocks/>
        </xdr:cNvGrpSpPr>
      </xdr:nvGrpSpPr>
      <xdr:grpSpPr bwMode="auto">
        <a:xfrm>
          <a:off x="4695825" y="10029825"/>
          <a:ext cx="266700" cy="0"/>
          <a:chOff x="466" y="3952"/>
          <a:chExt cx="28" cy="16"/>
        </a:xfrm>
      </xdr:grpSpPr>
      <xdr:sp macro="" textlink="">
        <xdr:nvSpPr>
          <xdr:cNvPr id="4936610" name="Line 68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11" name="Line 68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0" name="Group 6805"/>
        <xdr:cNvGrpSpPr>
          <a:grpSpLocks/>
        </xdr:cNvGrpSpPr>
      </xdr:nvGrpSpPr>
      <xdr:grpSpPr bwMode="auto">
        <a:xfrm>
          <a:off x="4695825" y="10029825"/>
          <a:ext cx="266700" cy="0"/>
          <a:chOff x="466" y="3952"/>
          <a:chExt cx="28" cy="16"/>
        </a:xfrm>
      </xdr:grpSpPr>
      <xdr:sp macro="" textlink="">
        <xdr:nvSpPr>
          <xdr:cNvPr id="4936608" name="Line 68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9" name="Line 68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1" name="Group 6808"/>
        <xdr:cNvGrpSpPr>
          <a:grpSpLocks/>
        </xdr:cNvGrpSpPr>
      </xdr:nvGrpSpPr>
      <xdr:grpSpPr bwMode="auto">
        <a:xfrm>
          <a:off x="4695825" y="10029825"/>
          <a:ext cx="266700" cy="0"/>
          <a:chOff x="466" y="3952"/>
          <a:chExt cx="28" cy="16"/>
        </a:xfrm>
      </xdr:grpSpPr>
      <xdr:sp macro="" textlink="">
        <xdr:nvSpPr>
          <xdr:cNvPr id="4936606" name="Line 68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7" name="Line 68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2" name="Group 6811"/>
        <xdr:cNvGrpSpPr>
          <a:grpSpLocks/>
        </xdr:cNvGrpSpPr>
      </xdr:nvGrpSpPr>
      <xdr:grpSpPr bwMode="auto">
        <a:xfrm>
          <a:off x="5476875" y="10029825"/>
          <a:ext cx="266700" cy="0"/>
          <a:chOff x="466" y="3952"/>
          <a:chExt cx="28" cy="16"/>
        </a:xfrm>
      </xdr:grpSpPr>
      <xdr:sp macro="" textlink="">
        <xdr:nvSpPr>
          <xdr:cNvPr id="4936604" name="Line 68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5" name="Line 68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3" name="Group 6814"/>
        <xdr:cNvGrpSpPr>
          <a:grpSpLocks/>
        </xdr:cNvGrpSpPr>
      </xdr:nvGrpSpPr>
      <xdr:grpSpPr bwMode="auto">
        <a:xfrm>
          <a:off x="5476875" y="10029825"/>
          <a:ext cx="266700" cy="0"/>
          <a:chOff x="466" y="3952"/>
          <a:chExt cx="28" cy="16"/>
        </a:xfrm>
      </xdr:grpSpPr>
      <xdr:sp macro="" textlink="">
        <xdr:nvSpPr>
          <xdr:cNvPr id="4936602" name="Line 68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3" name="Line 68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4" name="Group 6817"/>
        <xdr:cNvGrpSpPr>
          <a:grpSpLocks/>
        </xdr:cNvGrpSpPr>
      </xdr:nvGrpSpPr>
      <xdr:grpSpPr bwMode="auto">
        <a:xfrm>
          <a:off x="5476875" y="10029825"/>
          <a:ext cx="266700" cy="0"/>
          <a:chOff x="466" y="3952"/>
          <a:chExt cx="28" cy="16"/>
        </a:xfrm>
      </xdr:grpSpPr>
      <xdr:sp macro="" textlink="">
        <xdr:nvSpPr>
          <xdr:cNvPr id="4936600" name="Line 68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601" name="Line 68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5" name="Group 6820"/>
        <xdr:cNvGrpSpPr>
          <a:grpSpLocks/>
        </xdr:cNvGrpSpPr>
      </xdr:nvGrpSpPr>
      <xdr:grpSpPr bwMode="auto">
        <a:xfrm>
          <a:off x="5476875" y="10029825"/>
          <a:ext cx="266700" cy="0"/>
          <a:chOff x="466" y="3952"/>
          <a:chExt cx="28" cy="16"/>
        </a:xfrm>
      </xdr:grpSpPr>
      <xdr:sp macro="" textlink="">
        <xdr:nvSpPr>
          <xdr:cNvPr id="4936598" name="Line 68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9" name="Line 68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5986" name="Group 6823"/>
        <xdr:cNvGrpSpPr>
          <a:grpSpLocks/>
        </xdr:cNvGrpSpPr>
      </xdr:nvGrpSpPr>
      <xdr:grpSpPr bwMode="auto">
        <a:xfrm>
          <a:off x="5476875" y="10029825"/>
          <a:ext cx="266700" cy="0"/>
          <a:chOff x="466" y="3952"/>
          <a:chExt cx="28" cy="16"/>
        </a:xfrm>
      </xdr:grpSpPr>
      <xdr:sp macro="" textlink="">
        <xdr:nvSpPr>
          <xdr:cNvPr id="4936596" name="Line 68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7" name="Line 68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7" name="Group 6826"/>
        <xdr:cNvGrpSpPr>
          <a:grpSpLocks/>
        </xdr:cNvGrpSpPr>
      </xdr:nvGrpSpPr>
      <xdr:grpSpPr bwMode="auto">
        <a:xfrm>
          <a:off x="4114800" y="10029825"/>
          <a:ext cx="228600" cy="0"/>
          <a:chOff x="466" y="3952"/>
          <a:chExt cx="28" cy="16"/>
        </a:xfrm>
      </xdr:grpSpPr>
      <xdr:sp macro="" textlink="">
        <xdr:nvSpPr>
          <xdr:cNvPr id="4936594" name="Line 68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5" name="Line 68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88" name="Group 6829"/>
        <xdr:cNvGrpSpPr>
          <a:grpSpLocks/>
        </xdr:cNvGrpSpPr>
      </xdr:nvGrpSpPr>
      <xdr:grpSpPr bwMode="auto">
        <a:xfrm>
          <a:off x="4695825" y="10029825"/>
          <a:ext cx="266700" cy="0"/>
          <a:chOff x="466" y="3952"/>
          <a:chExt cx="28" cy="16"/>
        </a:xfrm>
      </xdr:grpSpPr>
      <xdr:sp macro="" textlink="">
        <xdr:nvSpPr>
          <xdr:cNvPr id="4936592" name="Line 68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3" name="Line 68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89" name="Group 6832"/>
        <xdr:cNvGrpSpPr>
          <a:grpSpLocks/>
        </xdr:cNvGrpSpPr>
      </xdr:nvGrpSpPr>
      <xdr:grpSpPr bwMode="auto">
        <a:xfrm>
          <a:off x="4114800" y="10029825"/>
          <a:ext cx="228600" cy="0"/>
          <a:chOff x="466" y="3952"/>
          <a:chExt cx="28" cy="16"/>
        </a:xfrm>
      </xdr:grpSpPr>
      <xdr:sp macro="" textlink="">
        <xdr:nvSpPr>
          <xdr:cNvPr id="4936590" name="Line 68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91" name="Line 68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0" name="Group 6835"/>
        <xdr:cNvGrpSpPr>
          <a:grpSpLocks/>
        </xdr:cNvGrpSpPr>
      </xdr:nvGrpSpPr>
      <xdr:grpSpPr bwMode="auto">
        <a:xfrm>
          <a:off x="4695825" y="10029825"/>
          <a:ext cx="266700" cy="0"/>
          <a:chOff x="466" y="3952"/>
          <a:chExt cx="28" cy="16"/>
        </a:xfrm>
      </xdr:grpSpPr>
      <xdr:sp macro="" textlink="">
        <xdr:nvSpPr>
          <xdr:cNvPr id="4936588" name="Line 68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9" name="Line 68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1" name="Group 6838"/>
        <xdr:cNvGrpSpPr>
          <a:grpSpLocks/>
        </xdr:cNvGrpSpPr>
      </xdr:nvGrpSpPr>
      <xdr:grpSpPr bwMode="auto">
        <a:xfrm>
          <a:off x="4114800" y="10029825"/>
          <a:ext cx="228600" cy="0"/>
          <a:chOff x="466" y="3952"/>
          <a:chExt cx="28" cy="16"/>
        </a:xfrm>
      </xdr:grpSpPr>
      <xdr:sp macro="" textlink="">
        <xdr:nvSpPr>
          <xdr:cNvPr id="4936586" name="Line 68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7" name="Line 68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2" name="Group 6841"/>
        <xdr:cNvGrpSpPr>
          <a:grpSpLocks/>
        </xdr:cNvGrpSpPr>
      </xdr:nvGrpSpPr>
      <xdr:grpSpPr bwMode="auto">
        <a:xfrm>
          <a:off x="4695825" y="10029825"/>
          <a:ext cx="266700" cy="0"/>
          <a:chOff x="466" y="3952"/>
          <a:chExt cx="28" cy="16"/>
        </a:xfrm>
      </xdr:grpSpPr>
      <xdr:sp macro="" textlink="">
        <xdr:nvSpPr>
          <xdr:cNvPr id="4936584" name="Line 68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5" name="Line 68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3" name="Group 6844"/>
        <xdr:cNvGrpSpPr>
          <a:grpSpLocks/>
        </xdr:cNvGrpSpPr>
      </xdr:nvGrpSpPr>
      <xdr:grpSpPr bwMode="auto">
        <a:xfrm>
          <a:off x="4114800" y="10029825"/>
          <a:ext cx="228600" cy="0"/>
          <a:chOff x="466" y="3952"/>
          <a:chExt cx="28" cy="16"/>
        </a:xfrm>
      </xdr:grpSpPr>
      <xdr:sp macro="" textlink="">
        <xdr:nvSpPr>
          <xdr:cNvPr id="4936582" name="Line 68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3" name="Line 68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5994" name="Group 6847"/>
        <xdr:cNvGrpSpPr>
          <a:grpSpLocks/>
        </xdr:cNvGrpSpPr>
      </xdr:nvGrpSpPr>
      <xdr:grpSpPr bwMode="auto">
        <a:xfrm>
          <a:off x="4695825" y="10029825"/>
          <a:ext cx="266700" cy="0"/>
          <a:chOff x="466" y="3952"/>
          <a:chExt cx="28" cy="16"/>
        </a:xfrm>
      </xdr:grpSpPr>
      <xdr:sp macro="" textlink="">
        <xdr:nvSpPr>
          <xdr:cNvPr id="4936580" name="Line 68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81" name="Line 68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5" name="Group 6850"/>
        <xdr:cNvGrpSpPr>
          <a:grpSpLocks/>
        </xdr:cNvGrpSpPr>
      </xdr:nvGrpSpPr>
      <xdr:grpSpPr bwMode="auto">
        <a:xfrm>
          <a:off x="4114800" y="10029825"/>
          <a:ext cx="228600" cy="0"/>
          <a:chOff x="466" y="3952"/>
          <a:chExt cx="28" cy="16"/>
        </a:xfrm>
      </xdr:grpSpPr>
      <xdr:sp macro="" textlink="">
        <xdr:nvSpPr>
          <xdr:cNvPr id="4936578" name="Line 68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9" name="Line 68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6" name="Group 6853"/>
        <xdr:cNvGrpSpPr>
          <a:grpSpLocks/>
        </xdr:cNvGrpSpPr>
      </xdr:nvGrpSpPr>
      <xdr:grpSpPr bwMode="auto">
        <a:xfrm>
          <a:off x="4114800" y="10029825"/>
          <a:ext cx="228600" cy="0"/>
          <a:chOff x="466" y="3952"/>
          <a:chExt cx="28" cy="16"/>
        </a:xfrm>
      </xdr:grpSpPr>
      <xdr:sp macro="" textlink="">
        <xdr:nvSpPr>
          <xdr:cNvPr id="4936576" name="Line 68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7" name="Line 68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7" name="Group 6856"/>
        <xdr:cNvGrpSpPr>
          <a:grpSpLocks/>
        </xdr:cNvGrpSpPr>
      </xdr:nvGrpSpPr>
      <xdr:grpSpPr bwMode="auto">
        <a:xfrm>
          <a:off x="4114800" y="10029825"/>
          <a:ext cx="228600" cy="0"/>
          <a:chOff x="466" y="3952"/>
          <a:chExt cx="28" cy="16"/>
        </a:xfrm>
      </xdr:grpSpPr>
      <xdr:sp macro="" textlink="">
        <xdr:nvSpPr>
          <xdr:cNvPr id="4936574" name="Line 68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5" name="Line 68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8" name="Group 6859"/>
        <xdr:cNvGrpSpPr>
          <a:grpSpLocks/>
        </xdr:cNvGrpSpPr>
      </xdr:nvGrpSpPr>
      <xdr:grpSpPr bwMode="auto">
        <a:xfrm>
          <a:off x="4114800" y="10029825"/>
          <a:ext cx="228600" cy="0"/>
          <a:chOff x="466" y="3952"/>
          <a:chExt cx="28" cy="16"/>
        </a:xfrm>
      </xdr:grpSpPr>
      <xdr:sp macro="" textlink="">
        <xdr:nvSpPr>
          <xdr:cNvPr id="4936572" name="Line 68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3" name="Line 68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5999" name="Group 6862"/>
        <xdr:cNvGrpSpPr>
          <a:grpSpLocks/>
        </xdr:cNvGrpSpPr>
      </xdr:nvGrpSpPr>
      <xdr:grpSpPr bwMode="auto">
        <a:xfrm>
          <a:off x="4114800" y="10029825"/>
          <a:ext cx="228600" cy="0"/>
          <a:chOff x="466" y="3952"/>
          <a:chExt cx="28" cy="16"/>
        </a:xfrm>
      </xdr:grpSpPr>
      <xdr:sp macro="" textlink="">
        <xdr:nvSpPr>
          <xdr:cNvPr id="4936570" name="Line 68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71" name="Line 68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0" name="Group 6865"/>
        <xdr:cNvGrpSpPr>
          <a:grpSpLocks/>
        </xdr:cNvGrpSpPr>
      </xdr:nvGrpSpPr>
      <xdr:grpSpPr bwMode="auto">
        <a:xfrm>
          <a:off x="4695825" y="10029825"/>
          <a:ext cx="266700" cy="0"/>
          <a:chOff x="466" y="3952"/>
          <a:chExt cx="28" cy="16"/>
        </a:xfrm>
      </xdr:grpSpPr>
      <xdr:sp macro="" textlink="">
        <xdr:nvSpPr>
          <xdr:cNvPr id="4936568" name="Line 68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9" name="Line 68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1" name="Group 6868"/>
        <xdr:cNvGrpSpPr>
          <a:grpSpLocks/>
        </xdr:cNvGrpSpPr>
      </xdr:nvGrpSpPr>
      <xdr:grpSpPr bwMode="auto">
        <a:xfrm>
          <a:off x="4695825" y="10029825"/>
          <a:ext cx="266700" cy="0"/>
          <a:chOff x="466" y="3952"/>
          <a:chExt cx="28" cy="16"/>
        </a:xfrm>
      </xdr:grpSpPr>
      <xdr:sp macro="" textlink="">
        <xdr:nvSpPr>
          <xdr:cNvPr id="4936566" name="Line 68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7" name="Line 68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2" name="Group 6871"/>
        <xdr:cNvGrpSpPr>
          <a:grpSpLocks/>
        </xdr:cNvGrpSpPr>
      </xdr:nvGrpSpPr>
      <xdr:grpSpPr bwMode="auto">
        <a:xfrm>
          <a:off x="4695825" y="10029825"/>
          <a:ext cx="266700" cy="0"/>
          <a:chOff x="466" y="3952"/>
          <a:chExt cx="28" cy="16"/>
        </a:xfrm>
      </xdr:grpSpPr>
      <xdr:sp macro="" textlink="">
        <xdr:nvSpPr>
          <xdr:cNvPr id="4936564" name="Line 68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5" name="Line 68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3" name="Group 6874"/>
        <xdr:cNvGrpSpPr>
          <a:grpSpLocks/>
        </xdr:cNvGrpSpPr>
      </xdr:nvGrpSpPr>
      <xdr:grpSpPr bwMode="auto">
        <a:xfrm>
          <a:off x="4695825" y="10029825"/>
          <a:ext cx="266700" cy="0"/>
          <a:chOff x="466" y="3952"/>
          <a:chExt cx="28" cy="16"/>
        </a:xfrm>
      </xdr:grpSpPr>
      <xdr:sp macro="" textlink="">
        <xdr:nvSpPr>
          <xdr:cNvPr id="4936562" name="Line 68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3" name="Line 68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4" name="Group 6877"/>
        <xdr:cNvGrpSpPr>
          <a:grpSpLocks/>
        </xdr:cNvGrpSpPr>
      </xdr:nvGrpSpPr>
      <xdr:grpSpPr bwMode="auto">
        <a:xfrm>
          <a:off x="4695825" y="10029825"/>
          <a:ext cx="266700" cy="0"/>
          <a:chOff x="466" y="3952"/>
          <a:chExt cx="28" cy="16"/>
        </a:xfrm>
      </xdr:grpSpPr>
      <xdr:sp macro="" textlink="">
        <xdr:nvSpPr>
          <xdr:cNvPr id="4936560" name="Line 68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61" name="Line 68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5" name="Group 6880"/>
        <xdr:cNvGrpSpPr>
          <a:grpSpLocks/>
        </xdr:cNvGrpSpPr>
      </xdr:nvGrpSpPr>
      <xdr:grpSpPr bwMode="auto">
        <a:xfrm>
          <a:off x="4114800" y="10029825"/>
          <a:ext cx="228600" cy="0"/>
          <a:chOff x="466" y="3952"/>
          <a:chExt cx="28" cy="16"/>
        </a:xfrm>
      </xdr:grpSpPr>
      <xdr:sp macro="" textlink="">
        <xdr:nvSpPr>
          <xdr:cNvPr id="4936558" name="Line 68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9" name="Line 68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06" name="Group 6883"/>
        <xdr:cNvGrpSpPr>
          <a:grpSpLocks/>
        </xdr:cNvGrpSpPr>
      </xdr:nvGrpSpPr>
      <xdr:grpSpPr bwMode="auto">
        <a:xfrm>
          <a:off x="4114800" y="10029825"/>
          <a:ext cx="228600" cy="0"/>
          <a:chOff x="466" y="3952"/>
          <a:chExt cx="28" cy="16"/>
        </a:xfrm>
      </xdr:grpSpPr>
      <xdr:sp macro="" textlink="">
        <xdr:nvSpPr>
          <xdr:cNvPr id="4936556" name="Line 68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7" name="Line 68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7" name="Group 6886"/>
        <xdr:cNvGrpSpPr>
          <a:grpSpLocks/>
        </xdr:cNvGrpSpPr>
      </xdr:nvGrpSpPr>
      <xdr:grpSpPr bwMode="auto">
        <a:xfrm>
          <a:off x="4695825" y="10029825"/>
          <a:ext cx="266700" cy="0"/>
          <a:chOff x="466" y="3952"/>
          <a:chExt cx="28" cy="16"/>
        </a:xfrm>
      </xdr:grpSpPr>
      <xdr:sp macro="" textlink="">
        <xdr:nvSpPr>
          <xdr:cNvPr id="4936554" name="Line 68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5" name="Line 68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08" name="Group 6889"/>
        <xdr:cNvGrpSpPr>
          <a:grpSpLocks/>
        </xdr:cNvGrpSpPr>
      </xdr:nvGrpSpPr>
      <xdr:grpSpPr bwMode="auto">
        <a:xfrm>
          <a:off x="4695825" y="10029825"/>
          <a:ext cx="266700" cy="0"/>
          <a:chOff x="466" y="3952"/>
          <a:chExt cx="28" cy="16"/>
        </a:xfrm>
      </xdr:grpSpPr>
      <xdr:sp macro="" textlink="">
        <xdr:nvSpPr>
          <xdr:cNvPr id="4936552" name="Line 68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3" name="Line 68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09" name="Group 6892"/>
        <xdr:cNvGrpSpPr>
          <a:grpSpLocks/>
        </xdr:cNvGrpSpPr>
      </xdr:nvGrpSpPr>
      <xdr:grpSpPr bwMode="auto">
        <a:xfrm>
          <a:off x="4114800" y="10029825"/>
          <a:ext cx="238125" cy="0"/>
          <a:chOff x="466" y="3952"/>
          <a:chExt cx="28" cy="16"/>
        </a:xfrm>
      </xdr:grpSpPr>
      <xdr:sp macro="" textlink="">
        <xdr:nvSpPr>
          <xdr:cNvPr id="4936550" name="Line 68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51" name="Line 68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10" name="Group 6895"/>
        <xdr:cNvGrpSpPr>
          <a:grpSpLocks/>
        </xdr:cNvGrpSpPr>
      </xdr:nvGrpSpPr>
      <xdr:grpSpPr bwMode="auto">
        <a:xfrm>
          <a:off x="5476875" y="10029825"/>
          <a:ext cx="228600" cy="0"/>
          <a:chOff x="466" y="3952"/>
          <a:chExt cx="28" cy="16"/>
        </a:xfrm>
      </xdr:grpSpPr>
      <xdr:sp macro="" textlink="">
        <xdr:nvSpPr>
          <xdr:cNvPr id="4936548" name="Line 68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9" name="Line 68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1" name="Group 6898"/>
        <xdr:cNvGrpSpPr>
          <a:grpSpLocks/>
        </xdr:cNvGrpSpPr>
      </xdr:nvGrpSpPr>
      <xdr:grpSpPr bwMode="auto">
        <a:xfrm>
          <a:off x="4695825" y="10029825"/>
          <a:ext cx="266700" cy="0"/>
          <a:chOff x="466" y="3952"/>
          <a:chExt cx="28" cy="16"/>
        </a:xfrm>
      </xdr:grpSpPr>
      <xdr:sp macro="" textlink="">
        <xdr:nvSpPr>
          <xdr:cNvPr id="4936546" name="Line 68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7" name="Line 69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2" name="Group 6901"/>
        <xdr:cNvGrpSpPr>
          <a:grpSpLocks/>
        </xdr:cNvGrpSpPr>
      </xdr:nvGrpSpPr>
      <xdr:grpSpPr bwMode="auto">
        <a:xfrm>
          <a:off x="4695825" y="10029825"/>
          <a:ext cx="266700" cy="0"/>
          <a:chOff x="466" y="3952"/>
          <a:chExt cx="28" cy="16"/>
        </a:xfrm>
      </xdr:grpSpPr>
      <xdr:sp macro="" textlink="">
        <xdr:nvSpPr>
          <xdr:cNvPr id="4936544" name="Line 69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5" name="Line 69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3" name="Group 6904"/>
        <xdr:cNvGrpSpPr>
          <a:grpSpLocks/>
        </xdr:cNvGrpSpPr>
      </xdr:nvGrpSpPr>
      <xdr:grpSpPr bwMode="auto">
        <a:xfrm>
          <a:off x="4695825" y="10029825"/>
          <a:ext cx="266700" cy="0"/>
          <a:chOff x="466" y="3952"/>
          <a:chExt cx="28" cy="16"/>
        </a:xfrm>
      </xdr:grpSpPr>
      <xdr:sp macro="" textlink="">
        <xdr:nvSpPr>
          <xdr:cNvPr id="4936542" name="Line 69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3" name="Line 69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4" name="Group 6907"/>
        <xdr:cNvGrpSpPr>
          <a:grpSpLocks/>
        </xdr:cNvGrpSpPr>
      </xdr:nvGrpSpPr>
      <xdr:grpSpPr bwMode="auto">
        <a:xfrm>
          <a:off x="4695825" y="10029825"/>
          <a:ext cx="266700" cy="0"/>
          <a:chOff x="466" y="3952"/>
          <a:chExt cx="28" cy="16"/>
        </a:xfrm>
      </xdr:grpSpPr>
      <xdr:sp macro="" textlink="">
        <xdr:nvSpPr>
          <xdr:cNvPr id="4936540" name="Line 69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41" name="Line 69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15" name="Group 6910"/>
        <xdr:cNvGrpSpPr>
          <a:grpSpLocks/>
        </xdr:cNvGrpSpPr>
      </xdr:nvGrpSpPr>
      <xdr:grpSpPr bwMode="auto">
        <a:xfrm>
          <a:off x="4695825" y="10029825"/>
          <a:ext cx="266700" cy="0"/>
          <a:chOff x="466" y="3952"/>
          <a:chExt cx="28" cy="16"/>
        </a:xfrm>
      </xdr:grpSpPr>
      <xdr:sp macro="" textlink="">
        <xdr:nvSpPr>
          <xdr:cNvPr id="4936538" name="Line 69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9" name="Line 69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16" name="Group 6913"/>
        <xdr:cNvGrpSpPr>
          <a:grpSpLocks/>
        </xdr:cNvGrpSpPr>
      </xdr:nvGrpSpPr>
      <xdr:grpSpPr bwMode="auto">
        <a:xfrm>
          <a:off x="4572000" y="10029825"/>
          <a:ext cx="228600" cy="0"/>
          <a:chOff x="466" y="3952"/>
          <a:chExt cx="28" cy="16"/>
        </a:xfrm>
      </xdr:grpSpPr>
      <xdr:sp macro="" textlink="">
        <xdr:nvSpPr>
          <xdr:cNvPr id="4936536" name="Line 69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7" name="Line 69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7" name="Group 6916"/>
        <xdr:cNvGrpSpPr>
          <a:grpSpLocks/>
        </xdr:cNvGrpSpPr>
      </xdr:nvGrpSpPr>
      <xdr:grpSpPr bwMode="auto">
        <a:xfrm>
          <a:off x="4114800" y="10029825"/>
          <a:ext cx="238125" cy="0"/>
          <a:chOff x="466" y="3952"/>
          <a:chExt cx="28" cy="16"/>
        </a:xfrm>
      </xdr:grpSpPr>
      <xdr:sp macro="" textlink="">
        <xdr:nvSpPr>
          <xdr:cNvPr id="4936534" name="Line 69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5" name="Line 69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8" name="Group 6919"/>
        <xdr:cNvGrpSpPr>
          <a:grpSpLocks/>
        </xdr:cNvGrpSpPr>
      </xdr:nvGrpSpPr>
      <xdr:grpSpPr bwMode="auto">
        <a:xfrm>
          <a:off x="4114800" y="10029825"/>
          <a:ext cx="238125" cy="0"/>
          <a:chOff x="466" y="3952"/>
          <a:chExt cx="28" cy="16"/>
        </a:xfrm>
      </xdr:grpSpPr>
      <xdr:sp macro="" textlink="">
        <xdr:nvSpPr>
          <xdr:cNvPr id="4936532" name="Line 69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3" name="Line 69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19" name="Group 6922"/>
        <xdr:cNvGrpSpPr>
          <a:grpSpLocks/>
        </xdr:cNvGrpSpPr>
      </xdr:nvGrpSpPr>
      <xdr:grpSpPr bwMode="auto">
        <a:xfrm>
          <a:off x="4114800" y="10029825"/>
          <a:ext cx="238125" cy="0"/>
          <a:chOff x="466" y="3952"/>
          <a:chExt cx="28" cy="16"/>
        </a:xfrm>
      </xdr:grpSpPr>
      <xdr:sp macro="" textlink="">
        <xdr:nvSpPr>
          <xdr:cNvPr id="4936530" name="Line 69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31" name="Line 69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0" name="Group 6925"/>
        <xdr:cNvGrpSpPr>
          <a:grpSpLocks/>
        </xdr:cNvGrpSpPr>
      </xdr:nvGrpSpPr>
      <xdr:grpSpPr bwMode="auto">
        <a:xfrm>
          <a:off x="4114800" y="10029825"/>
          <a:ext cx="238125" cy="0"/>
          <a:chOff x="466" y="3952"/>
          <a:chExt cx="28" cy="16"/>
        </a:xfrm>
      </xdr:grpSpPr>
      <xdr:sp macro="" textlink="">
        <xdr:nvSpPr>
          <xdr:cNvPr id="4936528" name="Line 69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9" name="Line 69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1" name="Group 6928"/>
        <xdr:cNvGrpSpPr>
          <a:grpSpLocks/>
        </xdr:cNvGrpSpPr>
      </xdr:nvGrpSpPr>
      <xdr:grpSpPr bwMode="auto">
        <a:xfrm>
          <a:off x="4114800" y="10029825"/>
          <a:ext cx="238125" cy="0"/>
          <a:chOff x="466" y="3952"/>
          <a:chExt cx="28" cy="16"/>
        </a:xfrm>
      </xdr:grpSpPr>
      <xdr:sp macro="" textlink="">
        <xdr:nvSpPr>
          <xdr:cNvPr id="4936526" name="Line 69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7" name="Line 69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2" name="Group 6931"/>
        <xdr:cNvGrpSpPr>
          <a:grpSpLocks/>
        </xdr:cNvGrpSpPr>
      </xdr:nvGrpSpPr>
      <xdr:grpSpPr bwMode="auto">
        <a:xfrm>
          <a:off x="4114800" y="10029825"/>
          <a:ext cx="238125" cy="0"/>
          <a:chOff x="466" y="3952"/>
          <a:chExt cx="28" cy="16"/>
        </a:xfrm>
      </xdr:grpSpPr>
      <xdr:sp macro="" textlink="">
        <xdr:nvSpPr>
          <xdr:cNvPr id="4936524" name="Line 69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5" name="Line 69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23" name="Group 6934"/>
        <xdr:cNvGrpSpPr>
          <a:grpSpLocks/>
        </xdr:cNvGrpSpPr>
      </xdr:nvGrpSpPr>
      <xdr:grpSpPr bwMode="auto">
        <a:xfrm>
          <a:off x="3990975" y="10029825"/>
          <a:ext cx="228600" cy="0"/>
          <a:chOff x="466" y="3952"/>
          <a:chExt cx="28" cy="16"/>
        </a:xfrm>
      </xdr:grpSpPr>
      <xdr:sp macro="" textlink="">
        <xdr:nvSpPr>
          <xdr:cNvPr id="4936522" name="Line 69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3" name="Line 69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4" name="Group 6937"/>
        <xdr:cNvGrpSpPr>
          <a:grpSpLocks/>
        </xdr:cNvGrpSpPr>
      </xdr:nvGrpSpPr>
      <xdr:grpSpPr bwMode="auto">
        <a:xfrm>
          <a:off x="4114800" y="10029825"/>
          <a:ext cx="228600" cy="0"/>
          <a:chOff x="466" y="3952"/>
          <a:chExt cx="28" cy="16"/>
        </a:xfrm>
      </xdr:grpSpPr>
      <xdr:sp macro="" textlink="">
        <xdr:nvSpPr>
          <xdr:cNvPr id="4936520" name="Line 69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21" name="Line 69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5" name="Group 6940"/>
        <xdr:cNvGrpSpPr>
          <a:grpSpLocks/>
        </xdr:cNvGrpSpPr>
      </xdr:nvGrpSpPr>
      <xdr:grpSpPr bwMode="auto">
        <a:xfrm>
          <a:off x="4114800" y="10029825"/>
          <a:ext cx="228600" cy="0"/>
          <a:chOff x="466" y="3952"/>
          <a:chExt cx="28" cy="16"/>
        </a:xfrm>
      </xdr:grpSpPr>
      <xdr:sp macro="" textlink="">
        <xdr:nvSpPr>
          <xdr:cNvPr id="4936518" name="Line 69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9" name="Line 69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6" name="Group 6943"/>
        <xdr:cNvGrpSpPr>
          <a:grpSpLocks/>
        </xdr:cNvGrpSpPr>
      </xdr:nvGrpSpPr>
      <xdr:grpSpPr bwMode="auto">
        <a:xfrm>
          <a:off x="4114800" y="10029825"/>
          <a:ext cx="238125" cy="0"/>
          <a:chOff x="466" y="3952"/>
          <a:chExt cx="28" cy="16"/>
        </a:xfrm>
      </xdr:grpSpPr>
      <xdr:sp macro="" textlink="">
        <xdr:nvSpPr>
          <xdr:cNvPr id="4936516" name="Line 69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7" name="Line 69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7" name="Group 6946"/>
        <xdr:cNvGrpSpPr>
          <a:grpSpLocks/>
        </xdr:cNvGrpSpPr>
      </xdr:nvGrpSpPr>
      <xdr:grpSpPr bwMode="auto">
        <a:xfrm>
          <a:off x="4114800" y="10029825"/>
          <a:ext cx="228600" cy="0"/>
          <a:chOff x="466" y="3952"/>
          <a:chExt cx="28" cy="16"/>
        </a:xfrm>
      </xdr:grpSpPr>
      <xdr:sp macro="" textlink="">
        <xdr:nvSpPr>
          <xdr:cNvPr id="4936514" name="Line 69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5" name="Line 69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28" name="Group 6949"/>
        <xdr:cNvGrpSpPr>
          <a:grpSpLocks/>
        </xdr:cNvGrpSpPr>
      </xdr:nvGrpSpPr>
      <xdr:grpSpPr bwMode="auto">
        <a:xfrm>
          <a:off x="4114800" y="10029825"/>
          <a:ext cx="228600" cy="0"/>
          <a:chOff x="466" y="3952"/>
          <a:chExt cx="28" cy="16"/>
        </a:xfrm>
      </xdr:grpSpPr>
      <xdr:sp macro="" textlink="">
        <xdr:nvSpPr>
          <xdr:cNvPr id="4936512" name="Line 69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3" name="Line 69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29" name="Group 6952"/>
        <xdr:cNvGrpSpPr>
          <a:grpSpLocks/>
        </xdr:cNvGrpSpPr>
      </xdr:nvGrpSpPr>
      <xdr:grpSpPr bwMode="auto">
        <a:xfrm>
          <a:off x="4114800" y="10029825"/>
          <a:ext cx="238125" cy="0"/>
          <a:chOff x="466" y="3952"/>
          <a:chExt cx="28" cy="16"/>
        </a:xfrm>
      </xdr:grpSpPr>
      <xdr:sp macro="" textlink="">
        <xdr:nvSpPr>
          <xdr:cNvPr id="4936510" name="Line 69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11" name="Line 69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0" name="Group 6955"/>
        <xdr:cNvGrpSpPr>
          <a:grpSpLocks/>
        </xdr:cNvGrpSpPr>
      </xdr:nvGrpSpPr>
      <xdr:grpSpPr bwMode="auto">
        <a:xfrm>
          <a:off x="4695825" y="10029825"/>
          <a:ext cx="266700" cy="0"/>
          <a:chOff x="466" y="3952"/>
          <a:chExt cx="28" cy="16"/>
        </a:xfrm>
      </xdr:grpSpPr>
      <xdr:sp macro="" textlink="">
        <xdr:nvSpPr>
          <xdr:cNvPr id="4936508" name="Line 69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9" name="Line 69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1" name="Group 6958"/>
        <xdr:cNvGrpSpPr>
          <a:grpSpLocks/>
        </xdr:cNvGrpSpPr>
      </xdr:nvGrpSpPr>
      <xdr:grpSpPr bwMode="auto">
        <a:xfrm>
          <a:off x="4695825" y="10029825"/>
          <a:ext cx="266700" cy="0"/>
          <a:chOff x="466" y="3952"/>
          <a:chExt cx="28" cy="16"/>
        </a:xfrm>
      </xdr:grpSpPr>
      <xdr:sp macro="" textlink="">
        <xdr:nvSpPr>
          <xdr:cNvPr id="4936506" name="Line 69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7" name="Line 69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2" name="Group 6961"/>
        <xdr:cNvGrpSpPr>
          <a:grpSpLocks/>
        </xdr:cNvGrpSpPr>
      </xdr:nvGrpSpPr>
      <xdr:grpSpPr bwMode="auto">
        <a:xfrm>
          <a:off x="4695825" y="10029825"/>
          <a:ext cx="266700" cy="0"/>
          <a:chOff x="466" y="3952"/>
          <a:chExt cx="28" cy="16"/>
        </a:xfrm>
      </xdr:grpSpPr>
      <xdr:sp macro="" textlink="">
        <xdr:nvSpPr>
          <xdr:cNvPr id="4936504" name="Line 69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5" name="Line 69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3" name="Group 6964"/>
        <xdr:cNvGrpSpPr>
          <a:grpSpLocks/>
        </xdr:cNvGrpSpPr>
      </xdr:nvGrpSpPr>
      <xdr:grpSpPr bwMode="auto">
        <a:xfrm>
          <a:off x="5476875" y="10029825"/>
          <a:ext cx="266700" cy="0"/>
          <a:chOff x="466" y="3952"/>
          <a:chExt cx="28" cy="16"/>
        </a:xfrm>
      </xdr:grpSpPr>
      <xdr:sp macro="" textlink="">
        <xdr:nvSpPr>
          <xdr:cNvPr id="4936502" name="Line 69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3" name="Line 69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4" name="Group 6967"/>
        <xdr:cNvGrpSpPr>
          <a:grpSpLocks/>
        </xdr:cNvGrpSpPr>
      </xdr:nvGrpSpPr>
      <xdr:grpSpPr bwMode="auto">
        <a:xfrm>
          <a:off x="5476875" y="10029825"/>
          <a:ext cx="266700" cy="0"/>
          <a:chOff x="466" y="3952"/>
          <a:chExt cx="28" cy="16"/>
        </a:xfrm>
      </xdr:grpSpPr>
      <xdr:sp macro="" textlink="">
        <xdr:nvSpPr>
          <xdr:cNvPr id="4936500" name="Line 69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501" name="Line 69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5" name="Group 6970"/>
        <xdr:cNvGrpSpPr>
          <a:grpSpLocks/>
        </xdr:cNvGrpSpPr>
      </xdr:nvGrpSpPr>
      <xdr:grpSpPr bwMode="auto">
        <a:xfrm>
          <a:off x="5476875" y="10029825"/>
          <a:ext cx="266700" cy="0"/>
          <a:chOff x="466" y="3952"/>
          <a:chExt cx="28" cy="16"/>
        </a:xfrm>
      </xdr:grpSpPr>
      <xdr:sp macro="" textlink="">
        <xdr:nvSpPr>
          <xdr:cNvPr id="4936498" name="Line 69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9" name="Line 69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6" name="Group 6973"/>
        <xdr:cNvGrpSpPr>
          <a:grpSpLocks/>
        </xdr:cNvGrpSpPr>
      </xdr:nvGrpSpPr>
      <xdr:grpSpPr bwMode="auto">
        <a:xfrm>
          <a:off x="5476875" y="10029825"/>
          <a:ext cx="266700" cy="0"/>
          <a:chOff x="466" y="3952"/>
          <a:chExt cx="28" cy="16"/>
        </a:xfrm>
      </xdr:grpSpPr>
      <xdr:sp macro="" textlink="">
        <xdr:nvSpPr>
          <xdr:cNvPr id="4936496" name="Line 69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7" name="Line 69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037" name="Group 6976"/>
        <xdr:cNvGrpSpPr>
          <a:grpSpLocks/>
        </xdr:cNvGrpSpPr>
      </xdr:nvGrpSpPr>
      <xdr:grpSpPr bwMode="auto">
        <a:xfrm>
          <a:off x="5476875" y="10029825"/>
          <a:ext cx="266700" cy="0"/>
          <a:chOff x="466" y="3952"/>
          <a:chExt cx="28" cy="16"/>
        </a:xfrm>
      </xdr:grpSpPr>
      <xdr:sp macro="" textlink="">
        <xdr:nvSpPr>
          <xdr:cNvPr id="4936494" name="Line 69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5" name="Line 69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38" name="Group 6979"/>
        <xdr:cNvGrpSpPr>
          <a:grpSpLocks/>
        </xdr:cNvGrpSpPr>
      </xdr:nvGrpSpPr>
      <xdr:grpSpPr bwMode="auto">
        <a:xfrm>
          <a:off x="4114800" y="10029825"/>
          <a:ext cx="228600" cy="0"/>
          <a:chOff x="466" y="3952"/>
          <a:chExt cx="28" cy="16"/>
        </a:xfrm>
      </xdr:grpSpPr>
      <xdr:sp macro="" textlink="">
        <xdr:nvSpPr>
          <xdr:cNvPr id="4936492" name="Line 69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3" name="Line 69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39" name="Group 6982"/>
        <xdr:cNvGrpSpPr>
          <a:grpSpLocks/>
        </xdr:cNvGrpSpPr>
      </xdr:nvGrpSpPr>
      <xdr:grpSpPr bwMode="auto">
        <a:xfrm>
          <a:off x="4695825" y="10029825"/>
          <a:ext cx="266700" cy="0"/>
          <a:chOff x="466" y="3952"/>
          <a:chExt cx="28" cy="16"/>
        </a:xfrm>
      </xdr:grpSpPr>
      <xdr:sp macro="" textlink="">
        <xdr:nvSpPr>
          <xdr:cNvPr id="4936490" name="Line 69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91" name="Line 69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0" name="Group 6985"/>
        <xdr:cNvGrpSpPr>
          <a:grpSpLocks/>
        </xdr:cNvGrpSpPr>
      </xdr:nvGrpSpPr>
      <xdr:grpSpPr bwMode="auto">
        <a:xfrm>
          <a:off x="4114800" y="10029825"/>
          <a:ext cx="228600" cy="0"/>
          <a:chOff x="466" y="3952"/>
          <a:chExt cx="28" cy="16"/>
        </a:xfrm>
      </xdr:grpSpPr>
      <xdr:sp macro="" textlink="">
        <xdr:nvSpPr>
          <xdr:cNvPr id="4936488" name="Line 69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9" name="Line 69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1" name="Group 6988"/>
        <xdr:cNvGrpSpPr>
          <a:grpSpLocks/>
        </xdr:cNvGrpSpPr>
      </xdr:nvGrpSpPr>
      <xdr:grpSpPr bwMode="auto">
        <a:xfrm>
          <a:off x="4695825" y="10029825"/>
          <a:ext cx="266700" cy="0"/>
          <a:chOff x="466" y="3952"/>
          <a:chExt cx="28" cy="16"/>
        </a:xfrm>
      </xdr:grpSpPr>
      <xdr:sp macro="" textlink="">
        <xdr:nvSpPr>
          <xdr:cNvPr id="4936486" name="Line 69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7" name="Line 69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2" name="Group 6991"/>
        <xdr:cNvGrpSpPr>
          <a:grpSpLocks/>
        </xdr:cNvGrpSpPr>
      </xdr:nvGrpSpPr>
      <xdr:grpSpPr bwMode="auto">
        <a:xfrm>
          <a:off x="4114800" y="10029825"/>
          <a:ext cx="228600" cy="0"/>
          <a:chOff x="466" y="3952"/>
          <a:chExt cx="28" cy="16"/>
        </a:xfrm>
      </xdr:grpSpPr>
      <xdr:sp macro="" textlink="">
        <xdr:nvSpPr>
          <xdr:cNvPr id="4936484" name="Line 69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5" name="Line 69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3" name="Group 6994"/>
        <xdr:cNvGrpSpPr>
          <a:grpSpLocks/>
        </xdr:cNvGrpSpPr>
      </xdr:nvGrpSpPr>
      <xdr:grpSpPr bwMode="auto">
        <a:xfrm>
          <a:off x="4695825" y="10029825"/>
          <a:ext cx="266700" cy="0"/>
          <a:chOff x="466" y="3952"/>
          <a:chExt cx="28" cy="16"/>
        </a:xfrm>
      </xdr:grpSpPr>
      <xdr:sp macro="" textlink="">
        <xdr:nvSpPr>
          <xdr:cNvPr id="4936482" name="Line 69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3" name="Line 69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4" name="Group 6997"/>
        <xdr:cNvGrpSpPr>
          <a:grpSpLocks/>
        </xdr:cNvGrpSpPr>
      </xdr:nvGrpSpPr>
      <xdr:grpSpPr bwMode="auto">
        <a:xfrm>
          <a:off x="4114800" y="10029825"/>
          <a:ext cx="228600" cy="0"/>
          <a:chOff x="466" y="3952"/>
          <a:chExt cx="28" cy="16"/>
        </a:xfrm>
      </xdr:grpSpPr>
      <xdr:sp macro="" textlink="">
        <xdr:nvSpPr>
          <xdr:cNvPr id="4936480" name="Line 69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81" name="Line 69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45" name="Group 7000"/>
        <xdr:cNvGrpSpPr>
          <a:grpSpLocks/>
        </xdr:cNvGrpSpPr>
      </xdr:nvGrpSpPr>
      <xdr:grpSpPr bwMode="auto">
        <a:xfrm>
          <a:off x="4695825" y="10029825"/>
          <a:ext cx="266700" cy="0"/>
          <a:chOff x="466" y="3952"/>
          <a:chExt cx="28" cy="16"/>
        </a:xfrm>
      </xdr:grpSpPr>
      <xdr:sp macro="" textlink="">
        <xdr:nvSpPr>
          <xdr:cNvPr id="4936478" name="Line 70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9" name="Line 70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6" name="Group 7003"/>
        <xdr:cNvGrpSpPr>
          <a:grpSpLocks/>
        </xdr:cNvGrpSpPr>
      </xdr:nvGrpSpPr>
      <xdr:grpSpPr bwMode="auto">
        <a:xfrm>
          <a:off x="4114800" y="10029825"/>
          <a:ext cx="228600" cy="0"/>
          <a:chOff x="466" y="3952"/>
          <a:chExt cx="28" cy="16"/>
        </a:xfrm>
      </xdr:grpSpPr>
      <xdr:sp macro="" textlink="">
        <xdr:nvSpPr>
          <xdr:cNvPr id="4936476" name="Line 70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7" name="Line 70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7" name="Group 7006"/>
        <xdr:cNvGrpSpPr>
          <a:grpSpLocks/>
        </xdr:cNvGrpSpPr>
      </xdr:nvGrpSpPr>
      <xdr:grpSpPr bwMode="auto">
        <a:xfrm>
          <a:off x="4114800" y="10029825"/>
          <a:ext cx="228600" cy="0"/>
          <a:chOff x="466" y="3952"/>
          <a:chExt cx="28" cy="16"/>
        </a:xfrm>
      </xdr:grpSpPr>
      <xdr:sp macro="" textlink="">
        <xdr:nvSpPr>
          <xdr:cNvPr id="4936474" name="Line 70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5" name="Line 70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8" name="Group 7009"/>
        <xdr:cNvGrpSpPr>
          <a:grpSpLocks/>
        </xdr:cNvGrpSpPr>
      </xdr:nvGrpSpPr>
      <xdr:grpSpPr bwMode="auto">
        <a:xfrm>
          <a:off x="4114800" y="10029825"/>
          <a:ext cx="228600" cy="0"/>
          <a:chOff x="466" y="3952"/>
          <a:chExt cx="28" cy="16"/>
        </a:xfrm>
      </xdr:grpSpPr>
      <xdr:sp macro="" textlink="">
        <xdr:nvSpPr>
          <xdr:cNvPr id="4936472" name="Line 70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3" name="Line 70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49" name="Group 7012"/>
        <xdr:cNvGrpSpPr>
          <a:grpSpLocks/>
        </xdr:cNvGrpSpPr>
      </xdr:nvGrpSpPr>
      <xdr:grpSpPr bwMode="auto">
        <a:xfrm>
          <a:off x="4114800" y="10029825"/>
          <a:ext cx="228600" cy="0"/>
          <a:chOff x="466" y="3952"/>
          <a:chExt cx="28" cy="16"/>
        </a:xfrm>
      </xdr:grpSpPr>
      <xdr:sp macro="" textlink="">
        <xdr:nvSpPr>
          <xdr:cNvPr id="4936470" name="Line 70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71" name="Line 70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0" name="Group 7015"/>
        <xdr:cNvGrpSpPr>
          <a:grpSpLocks/>
        </xdr:cNvGrpSpPr>
      </xdr:nvGrpSpPr>
      <xdr:grpSpPr bwMode="auto">
        <a:xfrm>
          <a:off x="4114800" y="10029825"/>
          <a:ext cx="228600" cy="0"/>
          <a:chOff x="466" y="3952"/>
          <a:chExt cx="28" cy="16"/>
        </a:xfrm>
      </xdr:grpSpPr>
      <xdr:sp macro="" textlink="">
        <xdr:nvSpPr>
          <xdr:cNvPr id="4936468" name="Line 70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9" name="Line 70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1" name="Group 7018"/>
        <xdr:cNvGrpSpPr>
          <a:grpSpLocks/>
        </xdr:cNvGrpSpPr>
      </xdr:nvGrpSpPr>
      <xdr:grpSpPr bwMode="auto">
        <a:xfrm>
          <a:off x="4695825" y="10029825"/>
          <a:ext cx="266700" cy="0"/>
          <a:chOff x="466" y="3952"/>
          <a:chExt cx="28" cy="16"/>
        </a:xfrm>
      </xdr:grpSpPr>
      <xdr:sp macro="" textlink="">
        <xdr:nvSpPr>
          <xdr:cNvPr id="4936466" name="Line 70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7" name="Line 70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2" name="Group 7021"/>
        <xdr:cNvGrpSpPr>
          <a:grpSpLocks/>
        </xdr:cNvGrpSpPr>
      </xdr:nvGrpSpPr>
      <xdr:grpSpPr bwMode="auto">
        <a:xfrm>
          <a:off x="4695825" y="10029825"/>
          <a:ext cx="266700" cy="0"/>
          <a:chOff x="466" y="3952"/>
          <a:chExt cx="28" cy="16"/>
        </a:xfrm>
      </xdr:grpSpPr>
      <xdr:sp macro="" textlink="">
        <xdr:nvSpPr>
          <xdr:cNvPr id="4936464" name="Line 70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5" name="Line 70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3" name="Group 7024"/>
        <xdr:cNvGrpSpPr>
          <a:grpSpLocks/>
        </xdr:cNvGrpSpPr>
      </xdr:nvGrpSpPr>
      <xdr:grpSpPr bwMode="auto">
        <a:xfrm>
          <a:off x="4695825" y="10029825"/>
          <a:ext cx="266700" cy="0"/>
          <a:chOff x="466" y="3952"/>
          <a:chExt cx="28" cy="16"/>
        </a:xfrm>
      </xdr:grpSpPr>
      <xdr:sp macro="" textlink="">
        <xdr:nvSpPr>
          <xdr:cNvPr id="4936462" name="Line 70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3" name="Line 70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4" name="Group 7027"/>
        <xdr:cNvGrpSpPr>
          <a:grpSpLocks/>
        </xdr:cNvGrpSpPr>
      </xdr:nvGrpSpPr>
      <xdr:grpSpPr bwMode="auto">
        <a:xfrm>
          <a:off x="4695825" y="10029825"/>
          <a:ext cx="266700" cy="0"/>
          <a:chOff x="466" y="3952"/>
          <a:chExt cx="28" cy="16"/>
        </a:xfrm>
      </xdr:grpSpPr>
      <xdr:sp macro="" textlink="">
        <xdr:nvSpPr>
          <xdr:cNvPr id="4936460" name="Line 70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61" name="Line 70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5" name="Group 7030"/>
        <xdr:cNvGrpSpPr>
          <a:grpSpLocks/>
        </xdr:cNvGrpSpPr>
      </xdr:nvGrpSpPr>
      <xdr:grpSpPr bwMode="auto">
        <a:xfrm>
          <a:off x="4695825" y="10029825"/>
          <a:ext cx="266700" cy="0"/>
          <a:chOff x="466" y="3952"/>
          <a:chExt cx="28" cy="16"/>
        </a:xfrm>
      </xdr:grpSpPr>
      <xdr:sp macro="" textlink="">
        <xdr:nvSpPr>
          <xdr:cNvPr id="4936458" name="Line 70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9" name="Line 70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6" name="Group 7033"/>
        <xdr:cNvGrpSpPr>
          <a:grpSpLocks/>
        </xdr:cNvGrpSpPr>
      </xdr:nvGrpSpPr>
      <xdr:grpSpPr bwMode="auto">
        <a:xfrm>
          <a:off x="4114800" y="10029825"/>
          <a:ext cx="228600" cy="0"/>
          <a:chOff x="466" y="3952"/>
          <a:chExt cx="28" cy="16"/>
        </a:xfrm>
      </xdr:grpSpPr>
      <xdr:sp macro="" textlink="">
        <xdr:nvSpPr>
          <xdr:cNvPr id="4936456" name="Line 70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7" name="Line 70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57" name="Group 7036"/>
        <xdr:cNvGrpSpPr>
          <a:grpSpLocks/>
        </xdr:cNvGrpSpPr>
      </xdr:nvGrpSpPr>
      <xdr:grpSpPr bwMode="auto">
        <a:xfrm>
          <a:off x="4114800" y="10029825"/>
          <a:ext cx="228600" cy="0"/>
          <a:chOff x="466" y="3952"/>
          <a:chExt cx="28" cy="16"/>
        </a:xfrm>
      </xdr:grpSpPr>
      <xdr:sp macro="" textlink="">
        <xdr:nvSpPr>
          <xdr:cNvPr id="4936454" name="Line 70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5" name="Line 70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8" name="Group 7039"/>
        <xdr:cNvGrpSpPr>
          <a:grpSpLocks/>
        </xdr:cNvGrpSpPr>
      </xdr:nvGrpSpPr>
      <xdr:grpSpPr bwMode="auto">
        <a:xfrm>
          <a:off x="4695825" y="10029825"/>
          <a:ext cx="266700" cy="0"/>
          <a:chOff x="466" y="3952"/>
          <a:chExt cx="28" cy="16"/>
        </a:xfrm>
      </xdr:grpSpPr>
      <xdr:sp macro="" textlink="">
        <xdr:nvSpPr>
          <xdr:cNvPr id="4936452" name="Line 70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3" name="Line 70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59" name="Group 7042"/>
        <xdr:cNvGrpSpPr>
          <a:grpSpLocks/>
        </xdr:cNvGrpSpPr>
      </xdr:nvGrpSpPr>
      <xdr:grpSpPr bwMode="auto">
        <a:xfrm>
          <a:off x="4695825" y="10029825"/>
          <a:ext cx="266700" cy="0"/>
          <a:chOff x="466" y="3952"/>
          <a:chExt cx="28" cy="16"/>
        </a:xfrm>
      </xdr:grpSpPr>
      <xdr:sp macro="" textlink="">
        <xdr:nvSpPr>
          <xdr:cNvPr id="4936450" name="Line 70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51" name="Line 70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0" name="Group 7045"/>
        <xdr:cNvGrpSpPr>
          <a:grpSpLocks/>
        </xdr:cNvGrpSpPr>
      </xdr:nvGrpSpPr>
      <xdr:grpSpPr bwMode="auto">
        <a:xfrm>
          <a:off x="4114800" y="10029825"/>
          <a:ext cx="238125" cy="0"/>
          <a:chOff x="466" y="3952"/>
          <a:chExt cx="28" cy="16"/>
        </a:xfrm>
      </xdr:grpSpPr>
      <xdr:sp macro="" textlink="">
        <xdr:nvSpPr>
          <xdr:cNvPr id="4936448" name="Line 70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9" name="Line 70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061" name="Group 7048"/>
        <xdr:cNvGrpSpPr>
          <a:grpSpLocks/>
        </xdr:cNvGrpSpPr>
      </xdr:nvGrpSpPr>
      <xdr:grpSpPr bwMode="auto">
        <a:xfrm>
          <a:off x="5476875" y="10029825"/>
          <a:ext cx="228600" cy="0"/>
          <a:chOff x="466" y="3952"/>
          <a:chExt cx="28" cy="16"/>
        </a:xfrm>
      </xdr:grpSpPr>
      <xdr:sp macro="" textlink="">
        <xdr:nvSpPr>
          <xdr:cNvPr id="4936446" name="Line 70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7" name="Line 70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2" name="Group 7051"/>
        <xdr:cNvGrpSpPr>
          <a:grpSpLocks/>
        </xdr:cNvGrpSpPr>
      </xdr:nvGrpSpPr>
      <xdr:grpSpPr bwMode="auto">
        <a:xfrm>
          <a:off x="4695825" y="10029825"/>
          <a:ext cx="266700" cy="0"/>
          <a:chOff x="466" y="3952"/>
          <a:chExt cx="28" cy="16"/>
        </a:xfrm>
      </xdr:grpSpPr>
      <xdr:sp macro="" textlink="">
        <xdr:nvSpPr>
          <xdr:cNvPr id="4936444" name="Line 70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5" name="Line 70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3" name="Group 7054"/>
        <xdr:cNvGrpSpPr>
          <a:grpSpLocks/>
        </xdr:cNvGrpSpPr>
      </xdr:nvGrpSpPr>
      <xdr:grpSpPr bwMode="auto">
        <a:xfrm>
          <a:off x="4695825" y="10029825"/>
          <a:ext cx="266700" cy="0"/>
          <a:chOff x="466" y="3952"/>
          <a:chExt cx="28" cy="16"/>
        </a:xfrm>
      </xdr:grpSpPr>
      <xdr:sp macro="" textlink="">
        <xdr:nvSpPr>
          <xdr:cNvPr id="4936442" name="Line 70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3" name="Line 70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4" name="Group 7057"/>
        <xdr:cNvGrpSpPr>
          <a:grpSpLocks/>
        </xdr:cNvGrpSpPr>
      </xdr:nvGrpSpPr>
      <xdr:grpSpPr bwMode="auto">
        <a:xfrm>
          <a:off x="4695825" y="10029825"/>
          <a:ext cx="266700" cy="0"/>
          <a:chOff x="466" y="3952"/>
          <a:chExt cx="28" cy="16"/>
        </a:xfrm>
      </xdr:grpSpPr>
      <xdr:sp macro="" textlink="">
        <xdr:nvSpPr>
          <xdr:cNvPr id="4936440" name="Line 70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41" name="Line 70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5" name="Group 7060"/>
        <xdr:cNvGrpSpPr>
          <a:grpSpLocks/>
        </xdr:cNvGrpSpPr>
      </xdr:nvGrpSpPr>
      <xdr:grpSpPr bwMode="auto">
        <a:xfrm>
          <a:off x="4695825" y="10029825"/>
          <a:ext cx="266700" cy="0"/>
          <a:chOff x="466" y="3952"/>
          <a:chExt cx="28" cy="16"/>
        </a:xfrm>
      </xdr:grpSpPr>
      <xdr:sp macro="" textlink="">
        <xdr:nvSpPr>
          <xdr:cNvPr id="4936438" name="Line 70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9" name="Line 70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066" name="Group 7063"/>
        <xdr:cNvGrpSpPr>
          <a:grpSpLocks/>
        </xdr:cNvGrpSpPr>
      </xdr:nvGrpSpPr>
      <xdr:grpSpPr bwMode="auto">
        <a:xfrm>
          <a:off x="4572000" y="10029825"/>
          <a:ext cx="228600" cy="0"/>
          <a:chOff x="466" y="3952"/>
          <a:chExt cx="28" cy="16"/>
        </a:xfrm>
      </xdr:grpSpPr>
      <xdr:sp macro="" textlink="">
        <xdr:nvSpPr>
          <xdr:cNvPr id="4936436" name="Line 70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7" name="Line 70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7" name="Group 7066"/>
        <xdr:cNvGrpSpPr>
          <a:grpSpLocks/>
        </xdr:cNvGrpSpPr>
      </xdr:nvGrpSpPr>
      <xdr:grpSpPr bwMode="auto">
        <a:xfrm>
          <a:off x="4114800" y="10029825"/>
          <a:ext cx="238125" cy="0"/>
          <a:chOff x="466" y="3952"/>
          <a:chExt cx="28" cy="16"/>
        </a:xfrm>
      </xdr:grpSpPr>
      <xdr:sp macro="" textlink="">
        <xdr:nvSpPr>
          <xdr:cNvPr id="4936434" name="Line 70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5" name="Line 70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68" name="Group 7069"/>
        <xdr:cNvGrpSpPr>
          <a:grpSpLocks/>
        </xdr:cNvGrpSpPr>
      </xdr:nvGrpSpPr>
      <xdr:grpSpPr bwMode="auto">
        <a:xfrm>
          <a:off x="4695825" y="10029825"/>
          <a:ext cx="266700" cy="0"/>
          <a:chOff x="466" y="3952"/>
          <a:chExt cx="28" cy="16"/>
        </a:xfrm>
      </xdr:grpSpPr>
      <xdr:sp macro="" textlink="">
        <xdr:nvSpPr>
          <xdr:cNvPr id="4936432" name="Line 70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3" name="Line 70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69" name="Group 7072"/>
        <xdr:cNvGrpSpPr>
          <a:grpSpLocks/>
        </xdr:cNvGrpSpPr>
      </xdr:nvGrpSpPr>
      <xdr:grpSpPr bwMode="auto">
        <a:xfrm>
          <a:off x="4114800" y="10029825"/>
          <a:ext cx="238125" cy="0"/>
          <a:chOff x="466" y="3952"/>
          <a:chExt cx="28" cy="16"/>
        </a:xfrm>
      </xdr:grpSpPr>
      <xdr:sp macro="" textlink="">
        <xdr:nvSpPr>
          <xdr:cNvPr id="4936430" name="Line 70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31" name="Line 70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0" name="Group 7075"/>
        <xdr:cNvGrpSpPr>
          <a:grpSpLocks/>
        </xdr:cNvGrpSpPr>
      </xdr:nvGrpSpPr>
      <xdr:grpSpPr bwMode="auto">
        <a:xfrm>
          <a:off x="4695825" y="10029825"/>
          <a:ext cx="266700" cy="0"/>
          <a:chOff x="466" y="3952"/>
          <a:chExt cx="28" cy="16"/>
        </a:xfrm>
      </xdr:grpSpPr>
      <xdr:sp macro="" textlink="">
        <xdr:nvSpPr>
          <xdr:cNvPr id="4936428" name="Line 70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9" name="Line 70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1" name="Group 7078"/>
        <xdr:cNvGrpSpPr>
          <a:grpSpLocks/>
        </xdr:cNvGrpSpPr>
      </xdr:nvGrpSpPr>
      <xdr:grpSpPr bwMode="auto">
        <a:xfrm>
          <a:off x="4114800" y="10029825"/>
          <a:ext cx="238125" cy="0"/>
          <a:chOff x="466" y="3952"/>
          <a:chExt cx="28" cy="16"/>
        </a:xfrm>
      </xdr:grpSpPr>
      <xdr:sp macro="" textlink="">
        <xdr:nvSpPr>
          <xdr:cNvPr id="4936426" name="Line 70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7" name="Line 70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072" name="Group 7081"/>
        <xdr:cNvGrpSpPr>
          <a:grpSpLocks/>
        </xdr:cNvGrpSpPr>
      </xdr:nvGrpSpPr>
      <xdr:grpSpPr bwMode="auto">
        <a:xfrm>
          <a:off x="4695825" y="10029825"/>
          <a:ext cx="266700" cy="0"/>
          <a:chOff x="466" y="3952"/>
          <a:chExt cx="28" cy="16"/>
        </a:xfrm>
      </xdr:grpSpPr>
      <xdr:sp macro="" textlink="">
        <xdr:nvSpPr>
          <xdr:cNvPr id="4936424" name="Line 70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5" name="Line 70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3" name="Group 7084"/>
        <xdr:cNvGrpSpPr>
          <a:grpSpLocks/>
        </xdr:cNvGrpSpPr>
      </xdr:nvGrpSpPr>
      <xdr:grpSpPr bwMode="auto">
        <a:xfrm>
          <a:off x="4114800" y="10029825"/>
          <a:ext cx="238125" cy="0"/>
          <a:chOff x="466" y="3952"/>
          <a:chExt cx="28" cy="16"/>
        </a:xfrm>
      </xdr:grpSpPr>
      <xdr:sp macro="" textlink="">
        <xdr:nvSpPr>
          <xdr:cNvPr id="4936422" name="Line 70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3" name="Line 70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4" name="Group 7087"/>
        <xdr:cNvGrpSpPr>
          <a:grpSpLocks/>
        </xdr:cNvGrpSpPr>
      </xdr:nvGrpSpPr>
      <xdr:grpSpPr bwMode="auto">
        <a:xfrm>
          <a:off x="4114800" y="10029825"/>
          <a:ext cx="238125" cy="0"/>
          <a:chOff x="466" y="3952"/>
          <a:chExt cx="28" cy="16"/>
        </a:xfrm>
      </xdr:grpSpPr>
      <xdr:sp macro="" textlink="">
        <xdr:nvSpPr>
          <xdr:cNvPr id="4936420" name="Line 70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21" name="Line 70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5" name="Group 7090"/>
        <xdr:cNvGrpSpPr>
          <a:grpSpLocks/>
        </xdr:cNvGrpSpPr>
      </xdr:nvGrpSpPr>
      <xdr:grpSpPr bwMode="auto">
        <a:xfrm>
          <a:off x="4114800" y="10029825"/>
          <a:ext cx="238125" cy="0"/>
          <a:chOff x="466" y="3952"/>
          <a:chExt cx="28" cy="16"/>
        </a:xfrm>
      </xdr:grpSpPr>
      <xdr:sp macro="" textlink="">
        <xdr:nvSpPr>
          <xdr:cNvPr id="4936418" name="Line 70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9" name="Line 70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76" name="Group 7093"/>
        <xdr:cNvGrpSpPr>
          <a:grpSpLocks/>
        </xdr:cNvGrpSpPr>
      </xdr:nvGrpSpPr>
      <xdr:grpSpPr bwMode="auto">
        <a:xfrm>
          <a:off x="4114800" y="10029825"/>
          <a:ext cx="238125" cy="0"/>
          <a:chOff x="466" y="3952"/>
          <a:chExt cx="28" cy="16"/>
        </a:xfrm>
      </xdr:grpSpPr>
      <xdr:sp macro="" textlink="">
        <xdr:nvSpPr>
          <xdr:cNvPr id="4936416" name="Line 70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7" name="Line 70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7" name="Group 7096"/>
        <xdr:cNvGrpSpPr>
          <a:grpSpLocks/>
        </xdr:cNvGrpSpPr>
      </xdr:nvGrpSpPr>
      <xdr:grpSpPr bwMode="auto">
        <a:xfrm>
          <a:off x="5133975" y="10029825"/>
          <a:ext cx="0" cy="0"/>
          <a:chOff x="466" y="3952"/>
          <a:chExt cx="28" cy="16"/>
        </a:xfrm>
      </xdr:grpSpPr>
      <xdr:sp macro="" textlink="">
        <xdr:nvSpPr>
          <xdr:cNvPr id="4936414" name="Line 70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5" name="Line 70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8" name="Group 7099"/>
        <xdr:cNvGrpSpPr>
          <a:grpSpLocks/>
        </xdr:cNvGrpSpPr>
      </xdr:nvGrpSpPr>
      <xdr:grpSpPr bwMode="auto">
        <a:xfrm>
          <a:off x="5133975" y="10029825"/>
          <a:ext cx="0" cy="0"/>
          <a:chOff x="466" y="3952"/>
          <a:chExt cx="28" cy="16"/>
        </a:xfrm>
      </xdr:grpSpPr>
      <xdr:sp macro="" textlink="">
        <xdr:nvSpPr>
          <xdr:cNvPr id="4936412" name="Line 71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3" name="Line 71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79" name="Group 7102"/>
        <xdr:cNvGrpSpPr>
          <a:grpSpLocks/>
        </xdr:cNvGrpSpPr>
      </xdr:nvGrpSpPr>
      <xdr:grpSpPr bwMode="auto">
        <a:xfrm>
          <a:off x="5133975" y="10029825"/>
          <a:ext cx="0" cy="0"/>
          <a:chOff x="466" y="3952"/>
          <a:chExt cx="28" cy="16"/>
        </a:xfrm>
      </xdr:grpSpPr>
      <xdr:sp macro="" textlink="">
        <xdr:nvSpPr>
          <xdr:cNvPr id="4936410" name="Line 71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11" name="Line 71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0</xdr:colOff>
      <xdr:row>32</xdr:row>
      <xdr:rowOff>0</xdr:rowOff>
    </xdr:from>
    <xdr:to>
      <xdr:col>4</xdr:col>
      <xdr:colOff>0</xdr:colOff>
      <xdr:row>32</xdr:row>
      <xdr:rowOff>0</xdr:rowOff>
    </xdr:to>
    <xdr:grpSp>
      <xdr:nvGrpSpPr>
        <xdr:cNvPr id="4936080" name="Group 7105"/>
        <xdr:cNvGrpSpPr>
          <a:grpSpLocks/>
        </xdr:cNvGrpSpPr>
      </xdr:nvGrpSpPr>
      <xdr:grpSpPr bwMode="auto">
        <a:xfrm>
          <a:off x="5133975" y="10029825"/>
          <a:ext cx="0" cy="0"/>
          <a:chOff x="466" y="3952"/>
          <a:chExt cx="28" cy="16"/>
        </a:xfrm>
      </xdr:grpSpPr>
      <xdr:sp macro="" textlink="">
        <xdr:nvSpPr>
          <xdr:cNvPr id="4936408" name="Line 71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9" name="Line 71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276225</xdr:colOff>
      <xdr:row>32</xdr:row>
      <xdr:rowOff>0</xdr:rowOff>
    </xdr:from>
    <xdr:to>
      <xdr:col>2</xdr:col>
      <xdr:colOff>542925</xdr:colOff>
      <xdr:row>32</xdr:row>
      <xdr:rowOff>0</xdr:rowOff>
    </xdr:to>
    <xdr:grpSp>
      <xdr:nvGrpSpPr>
        <xdr:cNvPr id="4936081" name="Group 7108"/>
        <xdr:cNvGrpSpPr>
          <a:grpSpLocks/>
        </xdr:cNvGrpSpPr>
      </xdr:nvGrpSpPr>
      <xdr:grpSpPr bwMode="auto">
        <a:xfrm>
          <a:off x="4048125" y="10029825"/>
          <a:ext cx="266700" cy="0"/>
          <a:chOff x="466" y="3952"/>
          <a:chExt cx="28" cy="16"/>
        </a:xfrm>
      </xdr:grpSpPr>
      <xdr:sp macro="" textlink="">
        <xdr:nvSpPr>
          <xdr:cNvPr id="4936406" name="Line 71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7" name="Line 71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257175</xdr:colOff>
      <xdr:row>32</xdr:row>
      <xdr:rowOff>0</xdr:rowOff>
    </xdr:from>
    <xdr:to>
      <xdr:col>2</xdr:col>
      <xdr:colOff>523875</xdr:colOff>
      <xdr:row>32</xdr:row>
      <xdr:rowOff>0</xdr:rowOff>
    </xdr:to>
    <xdr:grpSp>
      <xdr:nvGrpSpPr>
        <xdr:cNvPr id="4936082" name="Group 7111"/>
        <xdr:cNvGrpSpPr>
          <a:grpSpLocks/>
        </xdr:cNvGrpSpPr>
      </xdr:nvGrpSpPr>
      <xdr:grpSpPr bwMode="auto">
        <a:xfrm>
          <a:off x="4029075" y="10029825"/>
          <a:ext cx="266700" cy="0"/>
          <a:chOff x="466" y="3952"/>
          <a:chExt cx="28" cy="16"/>
        </a:xfrm>
      </xdr:grpSpPr>
      <xdr:sp macro="" textlink="">
        <xdr:nvSpPr>
          <xdr:cNvPr id="4936404" name="Line 711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5" name="Line 711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83" name="Group 7114"/>
        <xdr:cNvGrpSpPr>
          <a:grpSpLocks/>
        </xdr:cNvGrpSpPr>
      </xdr:nvGrpSpPr>
      <xdr:grpSpPr bwMode="auto">
        <a:xfrm>
          <a:off x="4057650" y="10029825"/>
          <a:ext cx="266700" cy="0"/>
          <a:chOff x="466" y="3952"/>
          <a:chExt cx="28" cy="16"/>
        </a:xfrm>
      </xdr:grpSpPr>
      <xdr:sp macro="" textlink="">
        <xdr:nvSpPr>
          <xdr:cNvPr id="4936402" name="Line 71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3" name="Line 71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276225</xdr:colOff>
      <xdr:row>32</xdr:row>
      <xdr:rowOff>0</xdr:rowOff>
    </xdr:from>
    <xdr:to>
      <xdr:col>3</xdr:col>
      <xdr:colOff>542925</xdr:colOff>
      <xdr:row>32</xdr:row>
      <xdr:rowOff>0</xdr:rowOff>
    </xdr:to>
    <xdr:grpSp>
      <xdr:nvGrpSpPr>
        <xdr:cNvPr id="4936084" name="Group 7117"/>
        <xdr:cNvGrpSpPr>
          <a:grpSpLocks/>
        </xdr:cNvGrpSpPr>
      </xdr:nvGrpSpPr>
      <xdr:grpSpPr bwMode="auto">
        <a:xfrm>
          <a:off x="4629150" y="10029825"/>
          <a:ext cx="266700" cy="0"/>
          <a:chOff x="466" y="3952"/>
          <a:chExt cx="28" cy="16"/>
        </a:xfrm>
      </xdr:grpSpPr>
      <xdr:sp macro="" textlink="">
        <xdr:nvSpPr>
          <xdr:cNvPr id="4936400" name="Line 71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401" name="Line 71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304800</xdr:colOff>
      <xdr:row>32</xdr:row>
      <xdr:rowOff>0</xdr:rowOff>
    </xdr:from>
    <xdr:to>
      <xdr:col>3</xdr:col>
      <xdr:colOff>571500</xdr:colOff>
      <xdr:row>32</xdr:row>
      <xdr:rowOff>0</xdr:rowOff>
    </xdr:to>
    <xdr:grpSp>
      <xdr:nvGrpSpPr>
        <xdr:cNvPr id="4936085" name="Group 7120"/>
        <xdr:cNvGrpSpPr>
          <a:grpSpLocks/>
        </xdr:cNvGrpSpPr>
      </xdr:nvGrpSpPr>
      <xdr:grpSpPr bwMode="auto">
        <a:xfrm>
          <a:off x="4657725" y="10029825"/>
          <a:ext cx="266700" cy="0"/>
          <a:chOff x="466" y="3952"/>
          <a:chExt cx="28" cy="16"/>
        </a:xfrm>
      </xdr:grpSpPr>
      <xdr:sp macro="" textlink="">
        <xdr:nvSpPr>
          <xdr:cNvPr id="4936398" name="Line 71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9" name="Line 71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295275</xdr:colOff>
      <xdr:row>32</xdr:row>
      <xdr:rowOff>0</xdr:rowOff>
    </xdr:from>
    <xdr:to>
      <xdr:col>3</xdr:col>
      <xdr:colOff>561975</xdr:colOff>
      <xdr:row>32</xdr:row>
      <xdr:rowOff>0</xdr:rowOff>
    </xdr:to>
    <xdr:grpSp>
      <xdr:nvGrpSpPr>
        <xdr:cNvPr id="4936086" name="Group 7123"/>
        <xdr:cNvGrpSpPr>
          <a:grpSpLocks/>
        </xdr:cNvGrpSpPr>
      </xdr:nvGrpSpPr>
      <xdr:grpSpPr bwMode="auto">
        <a:xfrm>
          <a:off x="4648200" y="10029825"/>
          <a:ext cx="266700" cy="0"/>
          <a:chOff x="466" y="3952"/>
          <a:chExt cx="28" cy="16"/>
        </a:xfrm>
      </xdr:grpSpPr>
      <xdr:sp macro="" textlink="">
        <xdr:nvSpPr>
          <xdr:cNvPr id="4936396" name="Line 71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7" name="Line 71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266700</xdr:colOff>
      <xdr:row>32</xdr:row>
      <xdr:rowOff>0</xdr:rowOff>
    </xdr:from>
    <xdr:to>
      <xdr:col>2</xdr:col>
      <xdr:colOff>533400</xdr:colOff>
      <xdr:row>32</xdr:row>
      <xdr:rowOff>0</xdr:rowOff>
    </xdr:to>
    <xdr:grpSp>
      <xdr:nvGrpSpPr>
        <xdr:cNvPr id="4936087" name="Group 7126"/>
        <xdr:cNvGrpSpPr>
          <a:grpSpLocks/>
        </xdr:cNvGrpSpPr>
      </xdr:nvGrpSpPr>
      <xdr:grpSpPr bwMode="auto">
        <a:xfrm>
          <a:off x="4038600" y="10029825"/>
          <a:ext cx="266700" cy="0"/>
          <a:chOff x="466" y="3952"/>
          <a:chExt cx="28" cy="16"/>
        </a:xfrm>
      </xdr:grpSpPr>
      <xdr:sp macro="" textlink="">
        <xdr:nvSpPr>
          <xdr:cNvPr id="4936394" name="Line 71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5" name="Line 71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314325</xdr:colOff>
      <xdr:row>32</xdr:row>
      <xdr:rowOff>0</xdr:rowOff>
    </xdr:from>
    <xdr:to>
      <xdr:col>3</xdr:col>
      <xdr:colOff>0</xdr:colOff>
      <xdr:row>32</xdr:row>
      <xdr:rowOff>0</xdr:rowOff>
    </xdr:to>
    <xdr:grpSp>
      <xdr:nvGrpSpPr>
        <xdr:cNvPr id="4936088" name="Group 7129"/>
        <xdr:cNvGrpSpPr>
          <a:grpSpLocks/>
        </xdr:cNvGrpSpPr>
      </xdr:nvGrpSpPr>
      <xdr:grpSpPr bwMode="auto">
        <a:xfrm>
          <a:off x="4086225" y="10029825"/>
          <a:ext cx="266700" cy="0"/>
          <a:chOff x="466" y="3952"/>
          <a:chExt cx="28" cy="16"/>
        </a:xfrm>
      </xdr:grpSpPr>
      <xdr:sp macro="" textlink="">
        <xdr:nvSpPr>
          <xdr:cNvPr id="4936392" name="Line 71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3" name="Line 71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295275</xdr:colOff>
      <xdr:row>32</xdr:row>
      <xdr:rowOff>0</xdr:rowOff>
    </xdr:from>
    <xdr:to>
      <xdr:col>2</xdr:col>
      <xdr:colOff>561975</xdr:colOff>
      <xdr:row>32</xdr:row>
      <xdr:rowOff>0</xdr:rowOff>
    </xdr:to>
    <xdr:grpSp>
      <xdr:nvGrpSpPr>
        <xdr:cNvPr id="4936089" name="Group 7132"/>
        <xdr:cNvGrpSpPr>
          <a:grpSpLocks/>
        </xdr:cNvGrpSpPr>
      </xdr:nvGrpSpPr>
      <xdr:grpSpPr bwMode="auto">
        <a:xfrm>
          <a:off x="4067175" y="10029825"/>
          <a:ext cx="266700" cy="0"/>
          <a:chOff x="466" y="3952"/>
          <a:chExt cx="28" cy="16"/>
        </a:xfrm>
      </xdr:grpSpPr>
      <xdr:sp macro="" textlink="">
        <xdr:nvSpPr>
          <xdr:cNvPr id="4936390" name="Line 71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91" name="Line 71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285750</xdr:colOff>
      <xdr:row>32</xdr:row>
      <xdr:rowOff>0</xdr:rowOff>
    </xdr:from>
    <xdr:to>
      <xdr:col>2</xdr:col>
      <xdr:colOff>552450</xdr:colOff>
      <xdr:row>32</xdr:row>
      <xdr:rowOff>0</xdr:rowOff>
    </xdr:to>
    <xdr:grpSp>
      <xdr:nvGrpSpPr>
        <xdr:cNvPr id="4936090" name="Group 7135"/>
        <xdr:cNvGrpSpPr>
          <a:grpSpLocks/>
        </xdr:cNvGrpSpPr>
      </xdr:nvGrpSpPr>
      <xdr:grpSpPr bwMode="auto">
        <a:xfrm>
          <a:off x="4057650" y="10029825"/>
          <a:ext cx="266700" cy="0"/>
          <a:chOff x="466" y="3952"/>
          <a:chExt cx="28" cy="16"/>
        </a:xfrm>
      </xdr:grpSpPr>
      <xdr:sp macro="" textlink="">
        <xdr:nvSpPr>
          <xdr:cNvPr id="4936388" name="Line 71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9" name="Line 71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1" name="Group 7138"/>
        <xdr:cNvGrpSpPr>
          <a:grpSpLocks/>
        </xdr:cNvGrpSpPr>
      </xdr:nvGrpSpPr>
      <xdr:grpSpPr bwMode="auto">
        <a:xfrm>
          <a:off x="4114800" y="10029825"/>
          <a:ext cx="238125" cy="0"/>
          <a:chOff x="466" y="3952"/>
          <a:chExt cx="28" cy="16"/>
        </a:xfrm>
      </xdr:grpSpPr>
      <xdr:sp macro="" textlink="">
        <xdr:nvSpPr>
          <xdr:cNvPr id="4936386" name="Line 713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7" name="Line 714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2" name="Group 7141"/>
        <xdr:cNvGrpSpPr>
          <a:grpSpLocks/>
        </xdr:cNvGrpSpPr>
      </xdr:nvGrpSpPr>
      <xdr:grpSpPr bwMode="auto">
        <a:xfrm>
          <a:off x="4114800" y="10029825"/>
          <a:ext cx="238125" cy="0"/>
          <a:chOff x="466" y="3952"/>
          <a:chExt cx="28" cy="16"/>
        </a:xfrm>
      </xdr:grpSpPr>
      <xdr:sp macro="" textlink="">
        <xdr:nvSpPr>
          <xdr:cNvPr id="4936384" name="Line 714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5" name="Line 714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3" name="Group 7144"/>
        <xdr:cNvGrpSpPr>
          <a:grpSpLocks/>
        </xdr:cNvGrpSpPr>
      </xdr:nvGrpSpPr>
      <xdr:grpSpPr bwMode="auto">
        <a:xfrm>
          <a:off x="4114800" y="10029825"/>
          <a:ext cx="238125" cy="0"/>
          <a:chOff x="466" y="3952"/>
          <a:chExt cx="28" cy="16"/>
        </a:xfrm>
      </xdr:grpSpPr>
      <xdr:sp macro="" textlink="">
        <xdr:nvSpPr>
          <xdr:cNvPr id="4936382" name="Line 714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3" name="Line 714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4" name="Group 7147"/>
        <xdr:cNvGrpSpPr>
          <a:grpSpLocks/>
        </xdr:cNvGrpSpPr>
      </xdr:nvGrpSpPr>
      <xdr:grpSpPr bwMode="auto">
        <a:xfrm>
          <a:off x="4114800" y="10029825"/>
          <a:ext cx="238125" cy="0"/>
          <a:chOff x="466" y="3952"/>
          <a:chExt cx="28" cy="16"/>
        </a:xfrm>
      </xdr:grpSpPr>
      <xdr:sp macro="" textlink="">
        <xdr:nvSpPr>
          <xdr:cNvPr id="4936380" name="Line 714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81" name="Line 714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5" name="Group 7150"/>
        <xdr:cNvGrpSpPr>
          <a:grpSpLocks/>
        </xdr:cNvGrpSpPr>
      </xdr:nvGrpSpPr>
      <xdr:grpSpPr bwMode="auto">
        <a:xfrm>
          <a:off x="4114800" y="10029825"/>
          <a:ext cx="238125" cy="0"/>
          <a:chOff x="466" y="3952"/>
          <a:chExt cx="28" cy="16"/>
        </a:xfrm>
      </xdr:grpSpPr>
      <xdr:sp macro="" textlink="">
        <xdr:nvSpPr>
          <xdr:cNvPr id="4936378" name="Line 715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9" name="Line 715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096" name="Group 7153"/>
        <xdr:cNvGrpSpPr>
          <a:grpSpLocks/>
        </xdr:cNvGrpSpPr>
      </xdr:nvGrpSpPr>
      <xdr:grpSpPr bwMode="auto">
        <a:xfrm>
          <a:off x="4114800" y="10029825"/>
          <a:ext cx="238125" cy="0"/>
          <a:chOff x="466" y="3952"/>
          <a:chExt cx="28" cy="16"/>
        </a:xfrm>
      </xdr:grpSpPr>
      <xdr:sp macro="" textlink="">
        <xdr:nvSpPr>
          <xdr:cNvPr id="4936376" name="Line 715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7" name="Line 715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097" name="Group 7156"/>
        <xdr:cNvGrpSpPr>
          <a:grpSpLocks/>
        </xdr:cNvGrpSpPr>
      </xdr:nvGrpSpPr>
      <xdr:grpSpPr bwMode="auto">
        <a:xfrm>
          <a:off x="3990975" y="10029825"/>
          <a:ext cx="228600" cy="0"/>
          <a:chOff x="466" y="3952"/>
          <a:chExt cx="28" cy="16"/>
        </a:xfrm>
      </xdr:grpSpPr>
      <xdr:sp macro="" textlink="">
        <xdr:nvSpPr>
          <xdr:cNvPr id="4936374" name="Line 715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5" name="Line 715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8" name="Group 7159"/>
        <xdr:cNvGrpSpPr>
          <a:grpSpLocks/>
        </xdr:cNvGrpSpPr>
      </xdr:nvGrpSpPr>
      <xdr:grpSpPr bwMode="auto">
        <a:xfrm>
          <a:off x="4114800" y="10029825"/>
          <a:ext cx="228600" cy="0"/>
          <a:chOff x="466" y="3952"/>
          <a:chExt cx="28" cy="16"/>
        </a:xfrm>
      </xdr:grpSpPr>
      <xdr:sp macro="" textlink="">
        <xdr:nvSpPr>
          <xdr:cNvPr id="4936372" name="Line 716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3" name="Line 716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099" name="Group 7162"/>
        <xdr:cNvGrpSpPr>
          <a:grpSpLocks/>
        </xdr:cNvGrpSpPr>
      </xdr:nvGrpSpPr>
      <xdr:grpSpPr bwMode="auto">
        <a:xfrm>
          <a:off x="4114800" y="10029825"/>
          <a:ext cx="228600" cy="0"/>
          <a:chOff x="466" y="3952"/>
          <a:chExt cx="28" cy="16"/>
        </a:xfrm>
      </xdr:grpSpPr>
      <xdr:sp macro="" textlink="">
        <xdr:nvSpPr>
          <xdr:cNvPr id="4936370" name="Line 716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71" name="Line 716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0" name="Group 7165"/>
        <xdr:cNvGrpSpPr>
          <a:grpSpLocks/>
        </xdr:cNvGrpSpPr>
      </xdr:nvGrpSpPr>
      <xdr:grpSpPr bwMode="auto">
        <a:xfrm>
          <a:off x="4114800" y="10029825"/>
          <a:ext cx="238125" cy="0"/>
          <a:chOff x="466" y="3952"/>
          <a:chExt cx="28" cy="16"/>
        </a:xfrm>
      </xdr:grpSpPr>
      <xdr:sp macro="" textlink="">
        <xdr:nvSpPr>
          <xdr:cNvPr id="4936368" name="Line 716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9" name="Line 716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1" name="Group 7168"/>
        <xdr:cNvGrpSpPr>
          <a:grpSpLocks/>
        </xdr:cNvGrpSpPr>
      </xdr:nvGrpSpPr>
      <xdr:grpSpPr bwMode="auto">
        <a:xfrm>
          <a:off x="4114800" y="10029825"/>
          <a:ext cx="228600" cy="0"/>
          <a:chOff x="466" y="3952"/>
          <a:chExt cx="28" cy="16"/>
        </a:xfrm>
      </xdr:grpSpPr>
      <xdr:sp macro="" textlink="">
        <xdr:nvSpPr>
          <xdr:cNvPr id="4936366" name="Line 716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7" name="Line 717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02" name="Group 7171"/>
        <xdr:cNvGrpSpPr>
          <a:grpSpLocks/>
        </xdr:cNvGrpSpPr>
      </xdr:nvGrpSpPr>
      <xdr:grpSpPr bwMode="auto">
        <a:xfrm>
          <a:off x="4114800" y="10029825"/>
          <a:ext cx="228600" cy="0"/>
          <a:chOff x="466" y="3952"/>
          <a:chExt cx="28" cy="16"/>
        </a:xfrm>
      </xdr:grpSpPr>
      <xdr:sp macro="" textlink="">
        <xdr:nvSpPr>
          <xdr:cNvPr id="4936364" name="Line 717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5" name="Line 717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03" name="Group 7174"/>
        <xdr:cNvGrpSpPr>
          <a:grpSpLocks/>
        </xdr:cNvGrpSpPr>
      </xdr:nvGrpSpPr>
      <xdr:grpSpPr bwMode="auto">
        <a:xfrm>
          <a:off x="4114800" y="10029825"/>
          <a:ext cx="238125" cy="0"/>
          <a:chOff x="466" y="3952"/>
          <a:chExt cx="28" cy="16"/>
        </a:xfrm>
      </xdr:grpSpPr>
      <xdr:sp macro="" textlink="">
        <xdr:nvSpPr>
          <xdr:cNvPr id="4936362" name="Line 717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3" name="Line 717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4" name="Group 7177"/>
        <xdr:cNvGrpSpPr>
          <a:grpSpLocks/>
        </xdr:cNvGrpSpPr>
      </xdr:nvGrpSpPr>
      <xdr:grpSpPr bwMode="auto">
        <a:xfrm>
          <a:off x="4695825" y="10029825"/>
          <a:ext cx="266700" cy="0"/>
          <a:chOff x="466" y="3952"/>
          <a:chExt cx="28" cy="16"/>
        </a:xfrm>
      </xdr:grpSpPr>
      <xdr:sp macro="" textlink="">
        <xdr:nvSpPr>
          <xdr:cNvPr id="4936360" name="Line 717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61" name="Line 717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5" name="Group 7180"/>
        <xdr:cNvGrpSpPr>
          <a:grpSpLocks/>
        </xdr:cNvGrpSpPr>
      </xdr:nvGrpSpPr>
      <xdr:grpSpPr bwMode="auto">
        <a:xfrm>
          <a:off x="4695825" y="10029825"/>
          <a:ext cx="266700" cy="0"/>
          <a:chOff x="466" y="3952"/>
          <a:chExt cx="28" cy="16"/>
        </a:xfrm>
      </xdr:grpSpPr>
      <xdr:sp macro="" textlink="">
        <xdr:nvSpPr>
          <xdr:cNvPr id="4936358" name="Line 718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9" name="Line 718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06" name="Group 7183"/>
        <xdr:cNvGrpSpPr>
          <a:grpSpLocks/>
        </xdr:cNvGrpSpPr>
      </xdr:nvGrpSpPr>
      <xdr:grpSpPr bwMode="auto">
        <a:xfrm>
          <a:off x="4695825" y="10029825"/>
          <a:ext cx="266700" cy="0"/>
          <a:chOff x="466" y="3952"/>
          <a:chExt cx="28" cy="16"/>
        </a:xfrm>
      </xdr:grpSpPr>
      <xdr:sp macro="" textlink="">
        <xdr:nvSpPr>
          <xdr:cNvPr id="4936356" name="Line 718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7" name="Line 718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7" name="Group 7186"/>
        <xdr:cNvGrpSpPr>
          <a:grpSpLocks/>
        </xdr:cNvGrpSpPr>
      </xdr:nvGrpSpPr>
      <xdr:grpSpPr bwMode="auto">
        <a:xfrm>
          <a:off x="5476875" y="10029825"/>
          <a:ext cx="266700" cy="0"/>
          <a:chOff x="466" y="3952"/>
          <a:chExt cx="28" cy="16"/>
        </a:xfrm>
      </xdr:grpSpPr>
      <xdr:sp macro="" textlink="">
        <xdr:nvSpPr>
          <xdr:cNvPr id="4936354" name="Line 718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5" name="Line 718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8" name="Group 7189"/>
        <xdr:cNvGrpSpPr>
          <a:grpSpLocks/>
        </xdr:cNvGrpSpPr>
      </xdr:nvGrpSpPr>
      <xdr:grpSpPr bwMode="auto">
        <a:xfrm>
          <a:off x="5476875" y="10029825"/>
          <a:ext cx="266700" cy="0"/>
          <a:chOff x="466" y="3952"/>
          <a:chExt cx="28" cy="16"/>
        </a:xfrm>
      </xdr:grpSpPr>
      <xdr:sp macro="" textlink="">
        <xdr:nvSpPr>
          <xdr:cNvPr id="4936352" name="Line 719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3" name="Line 719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09" name="Group 7192"/>
        <xdr:cNvGrpSpPr>
          <a:grpSpLocks/>
        </xdr:cNvGrpSpPr>
      </xdr:nvGrpSpPr>
      <xdr:grpSpPr bwMode="auto">
        <a:xfrm>
          <a:off x="5476875" y="10029825"/>
          <a:ext cx="266700" cy="0"/>
          <a:chOff x="466" y="3952"/>
          <a:chExt cx="28" cy="16"/>
        </a:xfrm>
      </xdr:grpSpPr>
      <xdr:sp macro="" textlink="">
        <xdr:nvSpPr>
          <xdr:cNvPr id="4936350" name="Line 719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51" name="Line 719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0" name="Group 7195"/>
        <xdr:cNvGrpSpPr>
          <a:grpSpLocks/>
        </xdr:cNvGrpSpPr>
      </xdr:nvGrpSpPr>
      <xdr:grpSpPr bwMode="auto">
        <a:xfrm>
          <a:off x="5476875" y="10029825"/>
          <a:ext cx="266700" cy="0"/>
          <a:chOff x="466" y="3952"/>
          <a:chExt cx="28" cy="16"/>
        </a:xfrm>
      </xdr:grpSpPr>
      <xdr:sp macro="" textlink="">
        <xdr:nvSpPr>
          <xdr:cNvPr id="4936348" name="Line 719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9" name="Line 719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11" name="Group 7198"/>
        <xdr:cNvGrpSpPr>
          <a:grpSpLocks/>
        </xdr:cNvGrpSpPr>
      </xdr:nvGrpSpPr>
      <xdr:grpSpPr bwMode="auto">
        <a:xfrm>
          <a:off x="5476875" y="10029825"/>
          <a:ext cx="266700" cy="0"/>
          <a:chOff x="466" y="3952"/>
          <a:chExt cx="28" cy="16"/>
        </a:xfrm>
      </xdr:grpSpPr>
      <xdr:sp macro="" textlink="">
        <xdr:nvSpPr>
          <xdr:cNvPr id="4936346" name="Line 719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7" name="Line 720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2" name="Group 7201"/>
        <xdr:cNvGrpSpPr>
          <a:grpSpLocks/>
        </xdr:cNvGrpSpPr>
      </xdr:nvGrpSpPr>
      <xdr:grpSpPr bwMode="auto">
        <a:xfrm>
          <a:off x="4114800" y="10029825"/>
          <a:ext cx="228600" cy="0"/>
          <a:chOff x="466" y="3952"/>
          <a:chExt cx="28" cy="16"/>
        </a:xfrm>
      </xdr:grpSpPr>
      <xdr:sp macro="" textlink="">
        <xdr:nvSpPr>
          <xdr:cNvPr id="4936344" name="Line 720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5" name="Line 720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3" name="Group 7204"/>
        <xdr:cNvGrpSpPr>
          <a:grpSpLocks/>
        </xdr:cNvGrpSpPr>
      </xdr:nvGrpSpPr>
      <xdr:grpSpPr bwMode="auto">
        <a:xfrm>
          <a:off x="4695825" y="10029825"/>
          <a:ext cx="266700" cy="0"/>
          <a:chOff x="466" y="3952"/>
          <a:chExt cx="28" cy="16"/>
        </a:xfrm>
      </xdr:grpSpPr>
      <xdr:sp macro="" textlink="">
        <xdr:nvSpPr>
          <xdr:cNvPr id="4936342" name="Line 720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3" name="Line 720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4" name="Group 7207"/>
        <xdr:cNvGrpSpPr>
          <a:grpSpLocks/>
        </xdr:cNvGrpSpPr>
      </xdr:nvGrpSpPr>
      <xdr:grpSpPr bwMode="auto">
        <a:xfrm>
          <a:off x="4114800" y="10029825"/>
          <a:ext cx="228600" cy="0"/>
          <a:chOff x="466" y="3952"/>
          <a:chExt cx="28" cy="16"/>
        </a:xfrm>
      </xdr:grpSpPr>
      <xdr:sp macro="" textlink="">
        <xdr:nvSpPr>
          <xdr:cNvPr id="4936340" name="Line 720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41" name="Line 720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5" name="Group 7210"/>
        <xdr:cNvGrpSpPr>
          <a:grpSpLocks/>
        </xdr:cNvGrpSpPr>
      </xdr:nvGrpSpPr>
      <xdr:grpSpPr bwMode="auto">
        <a:xfrm>
          <a:off x="4695825" y="10029825"/>
          <a:ext cx="266700" cy="0"/>
          <a:chOff x="466" y="3952"/>
          <a:chExt cx="28" cy="16"/>
        </a:xfrm>
      </xdr:grpSpPr>
      <xdr:sp macro="" textlink="">
        <xdr:nvSpPr>
          <xdr:cNvPr id="4936338" name="Line 721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9" name="Line 721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6" name="Group 7213"/>
        <xdr:cNvGrpSpPr>
          <a:grpSpLocks/>
        </xdr:cNvGrpSpPr>
      </xdr:nvGrpSpPr>
      <xdr:grpSpPr bwMode="auto">
        <a:xfrm>
          <a:off x="4114800" y="10029825"/>
          <a:ext cx="228600" cy="0"/>
          <a:chOff x="466" y="3952"/>
          <a:chExt cx="28" cy="16"/>
        </a:xfrm>
      </xdr:grpSpPr>
      <xdr:sp macro="" textlink="">
        <xdr:nvSpPr>
          <xdr:cNvPr id="4936336" name="Line 721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7" name="Line 721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7" name="Group 7216"/>
        <xdr:cNvGrpSpPr>
          <a:grpSpLocks/>
        </xdr:cNvGrpSpPr>
      </xdr:nvGrpSpPr>
      <xdr:grpSpPr bwMode="auto">
        <a:xfrm>
          <a:off x="4695825" y="10029825"/>
          <a:ext cx="266700" cy="0"/>
          <a:chOff x="466" y="3952"/>
          <a:chExt cx="28" cy="16"/>
        </a:xfrm>
      </xdr:grpSpPr>
      <xdr:sp macro="" textlink="">
        <xdr:nvSpPr>
          <xdr:cNvPr id="4936334" name="Line 721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5" name="Line 721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18" name="Group 7219"/>
        <xdr:cNvGrpSpPr>
          <a:grpSpLocks/>
        </xdr:cNvGrpSpPr>
      </xdr:nvGrpSpPr>
      <xdr:grpSpPr bwMode="auto">
        <a:xfrm>
          <a:off x="4114800" y="10029825"/>
          <a:ext cx="228600" cy="0"/>
          <a:chOff x="466" y="3952"/>
          <a:chExt cx="28" cy="16"/>
        </a:xfrm>
      </xdr:grpSpPr>
      <xdr:sp macro="" textlink="">
        <xdr:nvSpPr>
          <xdr:cNvPr id="4936332" name="Line 722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3" name="Line 722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19" name="Group 7222"/>
        <xdr:cNvGrpSpPr>
          <a:grpSpLocks/>
        </xdr:cNvGrpSpPr>
      </xdr:nvGrpSpPr>
      <xdr:grpSpPr bwMode="auto">
        <a:xfrm>
          <a:off x="4695825" y="10029825"/>
          <a:ext cx="266700" cy="0"/>
          <a:chOff x="466" y="3952"/>
          <a:chExt cx="28" cy="16"/>
        </a:xfrm>
      </xdr:grpSpPr>
      <xdr:sp macro="" textlink="">
        <xdr:nvSpPr>
          <xdr:cNvPr id="4936330" name="Line 722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31" name="Line 722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0" name="Group 7225"/>
        <xdr:cNvGrpSpPr>
          <a:grpSpLocks/>
        </xdr:cNvGrpSpPr>
      </xdr:nvGrpSpPr>
      <xdr:grpSpPr bwMode="auto">
        <a:xfrm>
          <a:off x="4114800" y="10029825"/>
          <a:ext cx="228600" cy="0"/>
          <a:chOff x="466" y="3952"/>
          <a:chExt cx="28" cy="16"/>
        </a:xfrm>
      </xdr:grpSpPr>
      <xdr:sp macro="" textlink="">
        <xdr:nvSpPr>
          <xdr:cNvPr id="4936328" name="Line 722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9" name="Line 722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1" name="Group 7228"/>
        <xdr:cNvGrpSpPr>
          <a:grpSpLocks/>
        </xdr:cNvGrpSpPr>
      </xdr:nvGrpSpPr>
      <xdr:grpSpPr bwMode="auto">
        <a:xfrm>
          <a:off x="4114800" y="10029825"/>
          <a:ext cx="228600" cy="0"/>
          <a:chOff x="466" y="3952"/>
          <a:chExt cx="28" cy="16"/>
        </a:xfrm>
      </xdr:grpSpPr>
      <xdr:sp macro="" textlink="">
        <xdr:nvSpPr>
          <xdr:cNvPr id="4936326" name="Line 722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7" name="Line 723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2" name="Group 7231"/>
        <xdr:cNvGrpSpPr>
          <a:grpSpLocks/>
        </xdr:cNvGrpSpPr>
      </xdr:nvGrpSpPr>
      <xdr:grpSpPr bwMode="auto">
        <a:xfrm>
          <a:off x="4114800" y="10029825"/>
          <a:ext cx="228600" cy="0"/>
          <a:chOff x="466" y="3952"/>
          <a:chExt cx="28" cy="16"/>
        </a:xfrm>
      </xdr:grpSpPr>
      <xdr:sp macro="" textlink="">
        <xdr:nvSpPr>
          <xdr:cNvPr id="4936324" name="Line 723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5" name="Line 723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3" name="Group 7234"/>
        <xdr:cNvGrpSpPr>
          <a:grpSpLocks/>
        </xdr:cNvGrpSpPr>
      </xdr:nvGrpSpPr>
      <xdr:grpSpPr bwMode="auto">
        <a:xfrm>
          <a:off x="4114800" y="10029825"/>
          <a:ext cx="228600" cy="0"/>
          <a:chOff x="466" y="3952"/>
          <a:chExt cx="28" cy="16"/>
        </a:xfrm>
      </xdr:grpSpPr>
      <xdr:sp macro="" textlink="">
        <xdr:nvSpPr>
          <xdr:cNvPr id="4936322" name="Line 723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3" name="Line 723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24" name="Group 7237"/>
        <xdr:cNvGrpSpPr>
          <a:grpSpLocks/>
        </xdr:cNvGrpSpPr>
      </xdr:nvGrpSpPr>
      <xdr:grpSpPr bwMode="auto">
        <a:xfrm>
          <a:off x="4114800" y="10029825"/>
          <a:ext cx="228600" cy="0"/>
          <a:chOff x="466" y="3952"/>
          <a:chExt cx="28" cy="16"/>
        </a:xfrm>
      </xdr:grpSpPr>
      <xdr:sp macro="" textlink="">
        <xdr:nvSpPr>
          <xdr:cNvPr id="4936320" name="Line 723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21" name="Line 723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5" name="Group 7240"/>
        <xdr:cNvGrpSpPr>
          <a:grpSpLocks/>
        </xdr:cNvGrpSpPr>
      </xdr:nvGrpSpPr>
      <xdr:grpSpPr bwMode="auto">
        <a:xfrm>
          <a:off x="4695825" y="10029825"/>
          <a:ext cx="266700" cy="0"/>
          <a:chOff x="466" y="3952"/>
          <a:chExt cx="28" cy="16"/>
        </a:xfrm>
      </xdr:grpSpPr>
      <xdr:sp macro="" textlink="">
        <xdr:nvSpPr>
          <xdr:cNvPr id="4936318" name="Line 724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9" name="Line 724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6" name="Group 7243"/>
        <xdr:cNvGrpSpPr>
          <a:grpSpLocks/>
        </xdr:cNvGrpSpPr>
      </xdr:nvGrpSpPr>
      <xdr:grpSpPr bwMode="auto">
        <a:xfrm>
          <a:off x="4695825" y="10029825"/>
          <a:ext cx="266700" cy="0"/>
          <a:chOff x="466" y="3952"/>
          <a:chExt cx="28" cy="16"/>
        </a:xfrm>
      </xdr:grpSpPr>
      <xdr:sp macro="" textlink="">
        <xdr:nvSpPr>
          <xdr:cNvPr id="4936316" name="Line 724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7" name="Line 724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7" name="Group 7246"/>
        <xdr:cNvGrpSpPr>
          <a:grpSpLocks/>
        </xdr:cNvGrpSpPr>
      </xdr:nvGrpSpPr>
      <xdr:grpSpPr bwMode="auto">
        <a:xfrm>
          <a:off x="4695825" y="10029825"/>
          <a:ext cx="266700" cy="0"/>
          <a:chOff x="466" y="3952"/>
          <a:chExt cx="28" cy="16"/>
        </a:xfrm>
      </xdr:grpSpPr>
      <xdr:sp macro="" textlink="">
        <xdr:nvSpPr>
          <xdr:cNvPr id="4936314" name="Line 724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5" name="Line 724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8" name="Group 7249"/>
        <xdr:cNvGrpSpPr>
          <a:grpSpLocks/>
        </xdr:cNvGrpSpPr>
      </xdr:nvGrpSpPr>
      <xdr:grpSpPr bwMode="auto">
        <a:xfrm>
          <a:off x="4695825" y="10029825"/>
          <a:ext cx="266700" cy="0"/>
          <a:chOff x="466" y="3952"/>
          <a:chExt cx="28" cy="16"/>
        </a:xfrm>
      </xdr:grpSpPr>
      <xdr:sp macro="" textlink="">
        <xdr:nvSpPr>
          <xdr:cNvPr id="4936312" name="Line 725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3" name="Line 725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29" name="Group 7252"/>
        <xdr:cNvGrpSpPr>
          <a:grpSpLocks/>
        </xdr:cNvGrpSpPr>
      </xdr:nvGrpSpPr>
      <xdr:grpSpPr bwMode="auto">
        <a:xfrm>
          <a:off x="4695825" y="10029825"/>
          <a:ext cx="266700" cy="0"/>
          <a:chOff x="466" y="3952"/>
          <a:chExt cx="28" cy="16"/>
        </a:xfrm>
      </xdr:grpSpPr>
      <xdr:sp macro="" textlink="">
        <xdr:nvSpPr>
          <xdr:cNvPr id="4936310" name="Line 725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11" name="Line 725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0" name="Group 7255"/>
        <xdr:cNvGrpSpPr>
          <a:grpSpLocks/>
        </xdr:cNvGrpSpPr>
      </xdr:nvGrpSpPr>
      <xdr:grpSpPr bwMode="auto">
        <a:xfrm>
          <a:off x="4114800" y="10029825"/>
          <a:ext cx="228600" cy="0"/>
          <a:chOff x="466" y="3952"/>
          <a:chExt cx="28" cy="16"/>
        </a:xfrm>
      </xdr:grpSpPr>
      <xdr:sp macro="" textlink="">
        <xdr:nvSpPr>
          <xdr:cNvPr id="4936308" name="Line 725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9" name="Line 725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31" name="Group 7258"/>
        <xdr:cNvGrpSpPr>
          <a:grpSpLocks/>
        </xdr:cNvGrpSpPr>
      </xdr:nvGrpSpPr>
      <xdr:grpSpPr bwMode="auto">
        <a:xfrm>
          <a:off x="4114800" y="10029825"/>
          <a:ext cx="228600" cy="0"/>
          <a:chOff x="466" y="3952"/>
          <a:chExt cx="28" cy="16"/>
        </a:xfrm>
      </xdr:grpSpPr>
      <xdr:sp macro="" textlink="">
        <xdr:nvSpPr>
          <xdr:cNvPr id="4936306" name="Line 725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7" name="Line 726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2" name="Group 7261"/>
        <xdr:cNvGrpSpPr>
          <a:grpSpLocks/>
        </xdr:cNvGrpSpPr>
      </xdr:nvGrpSpPr>
      <xdr:grpSpPr bwMode="auto">
        <a:xfrm>
          <a:off x="4695825" y="10029825"/>
          <a:ext cx="266700" cy="0"/>
          <a:chOff x="466" y="3952"/>
          <a:chExt cx="28" cy="16"/>
        </a:xfrm>
      </xdr:grpSpPr>
      <xdr:sp macro="" textlink="">
        <xdr:nvSpPr>
          <xdr:cNvPr id="4936304" name="Line 726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5" name="Line 726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3" name="Group 7264"/>
        <xdr:cNvGrpSpPr>
          <a:grpSpLocks/>
        </xdr:cNvGrpSpPr>
      </xdr:nvGrpSpPr>
      <xdr:grpSpPr bwMode="auto">
        <a:xfrm>
          <a:off x="4695825" y="10029825"/>
          <a:ext cx="266700" cy="0"/>
          <a:chOff x="466" y="3952"/>
          <a:chExt cx="28" cy="16"/>
        </a:xfrm>
      </xdr:grpSpPr>
      <xdr:sp macro="" textlink="">
        <xdr:nvSpPr>
          <xdr:cNvPr id="4936302" name="Line 726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3" name="Line 726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34" name="Group 7267"/>
        <xdr:cNvGrpSpPr>
          <a:grpSpLocks/>
        </xdr:cNvGrpSpPr>
      </xdr:nvGrpSpPr>
      <xdr:grpSpPr bwMode="auto">
        <a:xfrm>
          <a:off x="4114800" y="10029825"/>
          <a:ext cx="238125" cy="0"/>
          <a:chOff x="466" y="3952"/>
          <a:chExt cx="28" cy="16"/>
        </a:xfrm>
      </xdr:grpSpPr>
      <xdr:sp macro="" textlink="">
        <xdr:nvSpPr>
          <xdr:cNvPr id="4936300" name="Line 726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301" name="Line 726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35" name="Group 7270"/>
        <xdr:cNvGrpSpPr>
          <a:grpSpLocks/>
        </xdr:cNvGrpSpPr>
      </xdr:nvGrpSpPr>
      <xdr:grpSpPr bwMode="auto">
        <a:xfrm>
          <a:off x="5476875" y="10029825"/>
          <a:ext cx="228600" cy="0"/>
          <a:chOff x="466" y="3952"/>
          <a:chExt cx="28" cy="16"/>
        </a:xfrm>
      </xdr:grpSpPr>
      <xdr:sp macro="" textlink="">
        <xdr:nvSpPr>
          <xdr:cNvPr id="4936298" name="Line 727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9" name="Line 727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6" name="Group 7273"/>
        <xdr:cNvGrpSpPr>
          <a:grpSpLocks/>
        </xdr:cNvGrpSpPr>
      </xdr:nvGrpSpPr>
      <xdr:grpSpPr bwMode="auto">
        <a:xfrm>
          <a:off x="4695825" y="10029825"/>
          <a:ext cx="266700" cy="0"/>
          <a:chOff x="466" y="3952"/>
          <a:chExt cx="28" cy="16"/>
        </a:xfrm>
      </xdr:grpSpPr>
      <xdr:sp macro="" textlink="">
        <xdr:nvSpPr>
          <xdr:cNvPr id="4936296" name="Line 727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7" name="Line 727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7" name="Group 7276"/>
        <xdr:cNvGrpSpPr>
          <a:grpSpLocks/>
        </xdr:cNvGrpSpPr>
      </xdr:nvGrpSpPr>
      <xdr:grpSpPr bwMode="auto">
        <a:xfrm>
          <a:off x="4695825" y="10029825"/>
          <a:ext cx="266700" cy="0"/>
          <a:chOff x="466" y="3952"/>
          <a:chExt cx="28" cy="16"/>
        </a:xfrm>
      </xdr:grpSpPr>
      <xdr:sp macro="" textlink="">
        <xdr:nvSpPr>
          <xdr:cNvPr id="4936294" name="Line 727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5" name="Line 727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8" name="Group 7279"/>
        <xdr:cNvGrpSpPr>
          <a:grpSpLocks/>
        </xdr:cNvGrpSpPr>
      </xdr:nvGrpSpPr>
      <xdr:grpSpPr bwMode="auto">
        <a:xfrm>
          <a:off x="4695825" y="10029825"/>
          <a:ext cx="266700" cy="0"/>
          <a:chOff x="466" y="3952"/>
          <a:chExt cx="28" cy="16"/>
        </a:xfrm>
      </xdr:grpSpPr>
      <xdr:sp macro="" textlink="">
        <xdr:nvSpPr>
          <xdr:cNvPr id="4936292" name="Line 728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3" name="Line 728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39" name="Group 7282"/>
        <xdr:cNvGrpSpPr>
          <a:grpSpLocks/>
        </xdr:cNvGrpSpPr>
      </xdr:nvGrpSpPr>
      <xdr:grpSpPr bwMode="auto">
        <a:xfrm>
          <a:off x="4695825" y="10029825"/>
          <a:ext cx="266700" cy="0"/>
          <a:chOff x="466" y="3952"/>
          <a:chExt cx="28" cy="16"/>
        </a:xfrm>
      </xdr:grpSpPr>
      <xdr:sp macro="" textlink="">
        <xdr:nvSpPr>
          <xdr:cNvPr id="4936290" name="Line 728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91" name="Line 728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40" name="Group 7285"/>
        <xdr:cNvGrpSpPr>
          <a:grpSpLocks/>
        </xdr:cNvGrpSpPr>
      </xdr:nvGrpSpPr>
      <xdr:grpSpPr bwMode="auto">
        <a:xfrm>
          <a:off x="4695825" y="10029825"/>
          <a:ext cx="266700" cy="0"/>
          <a:chOff x="466" y="3952"/>
          <a:chExt cx="28" cy="16"/>
        </a:xfrm>
      </xdr:grpSpPr>
      <xdr:sp macro="" textlink="">
        <xdr:nvSpPr>
          <xdr:cNvPr id="4936288" name="Line 728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9" name="Line 728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41" name="Group 7288"/>
        <xdr:cNvGrpSpPr>
          <a:grpSpLocks/>
        </xdr:cNvGrpSpPr>
      </xdr:nvGrpSpPr>
      <xdr:grpSpPr bwMode="auto">
        <a:xfrm>
          <a:off x="4572000" y="10029825"/>
          <a:ext cx="228600" cy="0"/>
          <a:chOff x="466" y="3952"/>
          <a:chExt cx="28" cy="16"/>
        </a:xfrm>
      </xdr:grpSpPr>
      <xdr:sp macro="" textlink="">
        <xdr:nvSpPr>
          <xdr:cNvPr id="4936286" name="Line 728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7" name="Line 729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2" name="Group 7291"/>
        <xdr:cNvGrpSpPr>
          <a:grpSpLocks/>
        </xdr:cNvGrpSpPr>
      </xdr:nvGrpSpPr>
      <xdr:grpSpPr bwMode="auto">
        <a:xfrm>
          <a:off x="4114800" y="10029825"/>
          <a:ext cx="238125" cy="0"/>
          <a:chOff x="466" y="3952"/>
          <a:chExt cx="28" cy="16"/>
        </a:xfrm>
      </xdr:grpSpPr>
      <xdr:sp macro="" textlink="">
        <xdr:nvSpPr>
          <xdr:cNvPr id="4936284" name="Line 729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5" name="Line 729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3" name="Group 7294"/>
        <xdr:cNvGrpSpPr>
          <a:grpSpLocks/>
        </xdr:cNvGrpSpPr>
      </xdr:nvGrpSpPr>
      <xdr:grpSpPr bwMode="auto">
        <a:xfrm>
          <a:off x="4114800" y="10029825"/>
          <a:ext cx="238125" cy="0"/>
          <a:chOff x="466" y="3952"/>
          <a:chExt cx="28" cy="16"/>
        </a:xfrm>
      </xdr:grpSpPr>
      <xdr:sp macro="" textlink="">
        <xdr:nvSpPr>
          <xdr:cNvPr id="4936282" name="Line 729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3" name="Line 729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4" name="Group 7297"/>
        <xdr:cNvGrpSpPr>
          <a:grpSpLocks/>
        </xdr:cNvGrpSpPr>
      </xdr:nvGrpSpPr>
      <xdr:grpSpPr bwMode="auto">
        <a:xfrm>
          <a:off x="4114800" y="10029825"/>
          <a:ext cx="238125" cy="0"/>
          <a:chOff x="466" y="3952"/>
          <a:chExt cx="28" cy="16"/>
        </a:xfrm>
      </xdr:grpSpPr>
      <xdr:sp macro="" textlink="">
        <xdr:nvSpPr>
          <xdr:cNvPr id="4936280" name="Line 729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81" name="Line 729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5" name="Group 7300"/>
        <xdr:cNvGrpSpPr>
          <a:grpSpLocks/>
        </xdr:cNvGrpSpPr>
      </xdr:nvGrpSpPr>
      <xdr:grpSpPr bwMode="auto">
        <a:xfrm>
          <a:off x="4114800" y="10029825"/>
          <a:ext cx="238125" cy="0"/>
          <a:chOff x="466" y="3952"/>
          <a:chExt cx="28" cy="16"/>
        </a:xfrm>
      </xdr:grpSpPr>
      <xdr:sp macro="" textlink="">
        <xdr:nvSpPr>
          <xdr:cNvPr id="4936278" name="Line 730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9" name="Line 730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6" name="Group 7303"/>
        <xdr:cNvGrpSpPr>
          <a:grpSpLocks/>
        </xdr:cNvGrpSpPr>
      </xdr:nvGrpSpPr>
      <xdr:grpSpPr bwMode="auto">
        <a:xfrm>
          <a:off x="4114800" y="10029825"/>
          <a:ext cx="238125" cy="0"/>
          <a:chOff x="466" y="3952"/>
          <a:chExt cx="28" cy="16"/>
        </a:xfrm>
      </xdr:grpSpPr>
      <xdr:sp macro="" textlink="">
        <xdr:nvSpPr>
          <xdr:cNvPr id="4936276" name="Line 730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7" name="Line 730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47" name="Group 7306"/>
        <xdr:cNvGrpSpPr>
          <a:grpSpLocks/>
        </xdr:cNvGrpSpPr>
      </xdr:nvGrpSpPr>
      <xdr:grpSpPr bwMode="auto">
        <a:xfrm>
          <a:off x="4114800" y="10029825"/>
          <a:ext cx="238125" cy="0"/>
          <a:chOff x="466" y="3952"/>
          <a:chExt cx="28" cy="16"/>
        </a:xfrm>
      </xdr:grpSpPr>
      <xdr:sp macro="" textlink="">
        <xdr:nvSpPr>
          <xdr:cNvPr id="4936274" name="Line 730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5" name="Line 730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219075</xdr:colOff>
      <xdr:row>32</xdr:row>
      <xdr:rowOff>0</xdr:rowOff>
    </xdr:from>
    <xdr:to>
      <xdr:col>2</xdr:col>
      <xdr:colOff>447675</xdr:colOff>
      <xdr:row>32</xdr:row>
      <xdr:rowOff>0</xdr:rowOff>
    </xdr:to>
    <xdr:grpSp>
      <xdr:nvGrpSpPr>
        <xdr:cNvPr id="4936148" name="Group 7309"/>
        <xdr:cNvGrpSpPr>
          <a:grpSpLocks/>
        </xdr:cNvGrpSpPr>
      </xdr:nvGrpSpPr>
      <xdr:grpSpPr bwMode="auto">
        <a:xfrm>
          <a:off x="3990975" y="10029825"/>
          <a:ext cx="228600" cy="0"/>
          <a:chOff x="466" y="3952"/>
          <a:chExt cx="28" cy="16"/>
        </a:xfrm>
      </xdr:grpSpPr>
      <xdr:sp macro="" textlink="">
        <xdr:nvSpPr>
          <xdr:cNvPr id="4936272" name="Line 731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3" name="Line 731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49" name="Group 7312"/>
        <xdr:cNvGrpSpPr>
          <a:grpSpLocks/>
        </xdr:cNvGrpSpPr>
      </xdr:nvGrpSpPr>
      <xdr:grpSpPr bwMode="auto">
        <a:xfrm>
          <a:off x="4114800" y="10029825"/>
          <a:ext cx="228600" cy="0"/>
          <a:chOff x="466" y="3952"/>
          <a:chExt cx="28" cy="16"/>
        </a:xfrm>
      </xdr:grpSpPr>
      <xdr:sp macro="" textlink="">
        <xdr:nvSpPr>
          <xdr:cNvPr id="4936270" name="Line 731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71" name="Line 731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0" name="Group 7315"/>
        <xdr:cNvGrpSpPr>
          <a:grpSpLocks/>
        </xdr:cNvGrpSpPr>
      </xdr:nvGrpSpPr>
      <xdr:grpSpPr bwMode="auto">
        <a:xfrm>
          <a:off x="4114800" y="10029825"/>
          <a:ext cx="228600" cy="0"/>
          <a:chOff x="466" y="3952"/>
          <a:chExt cx="28" cy="16"/>
        </a:xfrm>
      </xdr:grpSpPr>
      <xdr:sp macro="" textlink="">
        <xdr:nvSpPr>
          <xdr:cNvPr id="4936268" name="Line 731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9" name="Line 731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1" name="Group 7318"/>
        <xdr:cNvGrpSpPr>
          <a:grpSpLocks/>
        </xdr:cNvGrpSpPr>
      </xdr:nvGrpSpPr>
      <xdr:grpSpPr bwMode="auto">
        <a:xfrm>
          <a:off x="4114800" y="10029825"/>
          <a:ext cx="238125" cy="0"/>
          <a:chOff x="466" y="3952"/>
          <a:chExt cx="28" cy="16"/>
        </a:xfrm>
      </xdr:grpSpPr>
      <xdr:sp macro="" textlink="">
        <xdr:nvSpPr>
          <xdr:cNvPr id="4936266" name="Line 731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7" name="Line 732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2" name="Group 7321"/>
        <xdr:cNvGrpSpPr>
          <a:grpSpLocks/>
        </xdr:cNvGrpSpPr>
      </xdr:nvGrpSpPr>
      <xdr:grpSpPr bwMode="auto">
        <a:xfrm>
          <a:off x="4114800" y="10029825"/>
          <a:ext cx="228600" cy="0"/>
          <a:chOff x="466" y="3952"/>
          <a:chExt cx="28" cy="16"/>
        </a:xfrm>
      </xdr:grpSpPr>
      <xdr:sp macro="" textlink="">
        <xdr:nvSpPr>
          <xdr:cNvPr id="4936264" name="Line 732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5" name="Line 732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53" name="Group 7324"/>
        <xdr:cNvGrpSpPr>
          <a:grpSpLocks/>
        </xdr:cNvGrpSpPr>
      </xdr:nvGrpSpPr>
      <xdr:grpSpPr bwMode="auto">
        <a:xfrm>
          <a:off x="4114800" y="10029825"/>
          <a:ext cx="228600" cy="0"/>
          <a:chOff x="466" y="3952"/>
          <a:chExt cx="28" cy="16"/>
        </a:xfrm>
      </xdr:grpSpPr>
      <xdr:sp macro="" textlink="">
        <xdr:nvSpPr>
          <xdr:cNvPr id="4936262" name="Line 732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3" name="Line 732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3</xdr:col>
      <xdr:colOff>0</xdr:colOff>
      <xdr:row>32</xdr:row>
      <xdr:rowOff>0</xdr:rowOff>
    </xdr:to>
    <xdr:grpSp>
      <xdr:nvGrpSpPr>
        <xdr:cNvPr id="4936154" name="Group 7327"/>
        <xdr:cNvGrpSpPr>
          <a:grpSpLocks/>
        </xdr:cNvGrpSpPr>
      </xdr:nvGrpSpPr>
      <xdr:grpSpPr bwMode="auto">
        <a:xfrm>
          <a:off x="4114800" y="10029825"/>
          <a:ext cx="238125" cy="0"/>
          <a:chOff x="466" y="3952"/>
          <a:chExt cx="28" cy="16"/>
        </a:xfrm>
      </xdr:grpSpPr>
      <xdr:sp macro="" textlink="">
        <xdr:nvSpPr>
          <xdr:cNvPr id="4936260" name="Line 732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61" name="Line 732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5" name="Group 7330"/>
        <xdr:cNvGrpSpPr>
          <a:grpSpLocks/>
        </xdr:cNvGrpSpPr>
      </xdr:nvGrpSpPr>
      <xdr:grpSpPr bwMode="auto">
        <a:xfrm>
          <a:off x="4695825" y="10029825"/>
          <a:ext cx="266700" cy="0"/>
          <a:chOff x="466" y="3952"/>
          <a:chExt cx="28" cy="16"/>
        </a:xfrm>
      </xdr:grpSpPr>
      <xdr:sp macro="" textlink="">
        <xdr:nvSpPr>
          <xdr:cNvPr id="4936258" name="Line 733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9" name="Line 733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6" name="Group 7333"/>
        <xdr:cNvGrpSpPr>
          <a:grpSpLocks/>
        </xdr:cNvGrpSpPr>
      </xdr:nvGrpSpPr>
      <xdr:grpSpPr bwMode="auto">
        <a:xfrm>
          <a:off x="4695825" y="10029825"/>
          <a:ext cx="266700" cy="0"/>
          <a:chOff x="466" y="3952"/>
          <a:chExt cx="28" cy="16"/>
        </a:xfrm>
      </xdr:grpSpPr>
      <xdr:sp macro="" textlink="">
        <xdr:nvSpPr>
          <xdr:cNvPr id="4936256" name="Line 733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7" name="Line 733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57" name="Group 7336"/>
        <xdr:cNvGrpSpPr>
          <a:grpSpLocks/>
        </xdr:cNvGrpSpPr>
      </xdr:nvGrpSpPr>
      <xdr:grpSpPr bwMode="auto">
        <a:xfrm>
          <a:off x="4695825" y="10029825"/>
          <a:ext cx="266700" cy="0"/>
          <a:chOff x="466" y="3952"/>
          <a:chExt cx="28" cy="16"/>
        </a:xfrm>
      </xdr:grpSpPr>
      <xdr:sp macro="" textlink="">
        <xdr:nvSpPr>
          <xdr:cNvPr id="4936254" name="Line 733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5" name="Line 733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8" name="Group 7339"/>
        <xdr:cNvGrpSpPr>
          <a:grpSpLocks/>
        </xdr:cNvGrpSpPr>
      </xdr:nvGrpSpPr>
      <xdr:grpSpPr bwMode="auto">
        <a:xfrm>
          <a:off x="5476875" y="10029825"/>
          <a:ext cx="266700" cy="0"/>
          <a:chOff x="466" y="3952"/>
          <a:chExt cx="28" cy="16"/>
        </a:xfrm>
      </xdr:grpSpPr>
      <xdr:sp macro="" textlink="">
        <xdr:nvSpPr>
          <xdr:cNvPr id="4936252" name="Line 734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3" name="Line 734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59" name="Group 7342"/>
        <xdr:cNvGrpSpPr>
          <a:grpSpLocks/>
        </xdr:cNvGrpSpPr>
      </xdr:nvGrpSpPr>
      <xdr:grpSpPr bwMode="auto">
        <a:xfrm>
          <a:off x="5476875" y="10029825"/>
          <a:ext cx="266700" cy="0"/>
          <a:chOff x="466" y="3952"/>
          <a:chExt cx="28" cy="16"/>
        </a:xfrm>
      </xdr:grpSpPr>
      <xdr:sp macro="" textlink="">
        <xdr:nvSpPr>
          <xdr:cNvPr id="4936250" name="Line 734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51" name="Line 734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0" name="Group 7345"/>
        <xdr:cNvGrpSpPr>
          <a:grpSpLocks/>
        </xdr:cNvGrpSpPr>
      </xdr:nvGrpSpPr>
      <xdr:grpSpPr bwMode="auto">
        <a:xfrm>
          <a:off x="5476875" y="10029825"/>
          <a:ext cx="266700" cy="0"/>
          <a:chOff x="466" y="3952"/>
          <a:chExt cx="28" cy="16"/>
        </a:xfrm>
      </xdr:grpSpPr>
      <xdr:sp macro="" textlink="">
        <xdr:nvSpPr>
          <xdr:cNvPr id="4936248" name="Line 734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9" name="Line 734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1" name="Group 7348"/>
        <xdr:cNvGrpSpPr>
          <a:grpSpLocks/>
        </xdr:cNvGrpSpPr>
      </xdr:nvGrpSpPr>
      <xdr:grpSpPr bwMode="auto">
        <a:xfrm>
          <a:off x="5476875" y="10029825"/>
          <a:ext cx="266700" cy="0"/>
          <a:chOff x="466" y="3952"/>
          <a:chExt cx="28" cy="16"/>
        </a:xfrm>
      </xdr:grpSpPr>
      <xdr:sp macro="" textlink="">
        <xdr:nvSpPr>
          <xdr:cNvPr id="4936246" name="Line 734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7" name="Line 735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609600</xdr:colOff>
      <xdr:row>32</xdr:row>
      <xdr:rowOff>0</xdr:rowOff>
    </xdr:to>
    <xdr:grpSp>
      <xdr:nvGrpSpPr>
        <xdr:cNvPr id="4936162" name="Group 7351"/>
        <xdr:cNvGrpSpPr>
          <a:grpSpLocks/>
        </xdr:cNvGrpSpPr>
      </xdr:nvGrpSpPr>
      <xdr:grpSpPr bwMode="auto">
        <a:xfrm>
          <a:off x="5476875" y="10029825"/>
          <a:ext cx="266700" cy="0"/>
          <a:chOff x="466" y="3952"/>
          <a:chExt cx="28" cy="16"/>
        </a:xfrm>
      </xdr:grpSpPr>
      <xdr:sp macro="" textlink="">
        <xdr:nvSpPr>
          <xdr:cNvPr id="4936244" name="Line 735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5" name="Line 735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3" name="Group 7354"/>
        <xdr:cNvGrpSpPr>
          <a:grpSpLocks/>
        </xdr:cNvGrpSpPr>
      </xdr:nvGrpSpPr>
      <xdr:grpSpPr bwMode="auto">
        <a:xfrm>
          <a:off x="4114800" y="10029825"/>
          <a:ext cx="228600" cy="0"/>
          <a:chOff x="466" y="3952"/>
          <a:chExt cx="28" cy="16"/>
        </a:xfrm>
      </xdr:grpSpPr>
      <xdr:sp macro="" textlink="">
        <xdr:nvSpPr>
          <xdr:cNvPr id="4936242" name="Line 735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3" name="Line 735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4" name="Group 7357"/>
        <xdr:cNvGrpSpPr>
          <a:grpSpLocks/>
        </xdr:cNvGrpSpPr>
      </xdr:nvGrpSpPr>
      <xdr:grpSpPr bwMode="auto">
        <a:xfrm>
          <a:off x="4695825" y="10029825"/>
          <a:ext cx="266700" cy="0"/>
          <a:chOff x="466" y="3952"/>
          <a:chExt cx="28" cy="16"/>
        </a:xfrm>
      </xdr:grpSpPr>
      <xdr:sp macro="" textlink="">
        <xdr:nvSpPr>
          <xdr:cNvPr id="4936240" name="Line 735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41" name="Line 735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5" name="Group 7360"/>
        <xdr:cNvGrpSpPr>
          <a:grpSpLocks/>
        </xdr:cNvGrpSpPr>
      </xdr:nvGrpSpPr>
      <xdr:grpSpPr bwMode="auto">
        <a:xfrm>
          <a:off x="4114800" y="10029825"/>
          <a:ext cx="228600" cy="0"/>
          <a:chOff x="466" y="3952"/>
          <a:chExt cx="28" cy="16"/>
        </a:xfrm>
      </xdr:grpSpPr>
      <xdr:sp macro="" textlink="">
        <xdr:nvSpPr>
          <xdr:cNvPr id="4936238" name="Line 736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9" name="Line 736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6" name="Group 7363"/>
        <xdr:cNvGrpSpPr>
          <a:grpSpLocks/>
        </xdr:cNvGrpSpPr>
      </xdr:nvGrpSpPr>
      <xdr:grpSpPr bwMode="auto">
        <a:xfrm>
          <a:off x="4695825" y="10029825"/>
          <a:ext cx="266700" cy="0"/>
          <a:chOff x="466" y="3952"/>
          <a:chExt cx="28" cy="16"/>
        </a:xfrm>
      </xdr:grpSpPr>
      <xdr:sp macro="" textlink="">
        <xdr:nvSpPr>
          <xdr:cNvPr id="4936236" name="Line 736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7" name="Line 736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7" name="Group 7366"/>
        <xdr:cNvGrpSpPr>
          <a:grpSpLocks/>
        </xdr:cNvGrpSpPr>
      </xdr:nvGrpSpPr>
      <xdr:grpSpPr bwMode="auto">
        <a:xfrm>
          <a:off x="4114800" y="10029825"/>
          <a:ext cx="228600" cy="0"/>
          <a:chOff x="466" y="3952"/>
          <a:chExt cx="28" cy="16"/>
        </a:xfrm>
      </xdr:grpSpPr>
      <xdr:sp macro="" textlink="">
        <xdr:nvSpPr>
          <xdr:cNvPr id="4936234" name="Line 736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5" name="Line 736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68" name="Group 7369"/>
        <xdr:cNvGrpSpPr>
          <a:grpSpLocks/>
        </xdr:cNvGrpSpPr>
      </xdr:nvGrpSpPr>
      <xdr:grpSpPr bwMode="auto">
        <a:xfrm>
          <a:off x="4695825" y="10029825"/>
          <a:ext cx="266700" cy="0"/>
          <a:chOff x="466" y="3952"/>
          <a:chExt cx="28" cy="16"/>
        </a:xfrm>
      </xdr:grpSpPr>
      <xdr:sp macro="" textlink="">
        <xdr:nvSpPr>
          <xdr:cNvPr id="4936232" name="Line 737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3" name="Line 737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69" name="Group 7372"/>
        <xdr:cNvGrpSpPr>
          <a:grpSpLocks/>
        </xdr:cNvGrpSpPr>
      </xdr:nvGrpSpPr>
      <xdr:grpSpPr bwMode="auto">
        <a:xfrm>
          <a:off x="4114800" y="10029825"/>
          <a:ext cx="228600" cy="0"/>
          <a:chOff x="466" y="3952"/>
          <a:chExt cx="28" cy="16"/>
        </a:xfrm>
      </xdr:grpSpPr>
      <xdr:sp macro="" textlink="">
        <xdr:nvSpPr>
          <xdr:cNvPr id="4936230" name="Line 737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31" name="Line 737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0" name="Group 7375"/>
        <xdr:cNvGrpSpPr>
          <a:grpSpLocks/>
        </xdr:cNvGrpSpPr>
      </xdr:nvGrpSpPr>
      <xdr:grpSpPr bwMode="auto">
        <a:xfrm>
          <a:off x="4695825" y="10029825"/>
          <a:ext cx="266700" cy="0"/>
          <a:chOff x="466" y="3952"/>
          <a:chExt cx="28" cy="16"/>
        </a:xfrm>
      </xdr:grpSpPr>
      <xdr:sp macro="" textlink="">
        <xdr:nvSpPr>
          <xdr:cNvPr id="4936228" name="Line 737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9" name="Line 737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1" name="Group 7378"/>
        <xdr:cNvGrpSpPr>
          <a:grpSpLocks/>
        </xdr:cNvGrpSpPr>
      </xdr:nvGrpSpPr>
      <xdr:grpSpPr bwMode="auto">
        <a:xfrm>
          <a:off x="4114800" y="10029825"/>
          <a:ext cx="228600" cy="0"/>
          <a:chOff x="466" y="3952"/>
          <a:chExt cx="28" cy="16"/>
        </a:xfrm>
      </xdr:grpSpPr>
      <xdr:sp macro="" textlink="">
        <xdr:nvSpPr>
          <xdr:cNvPr id="4936226" name="Line 737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7" name="Line 738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2" name="Group 7381"/>
        <xdr:cNvGrpSpPr>
          <a:grpSpLocks/>
        </xdr:cNvGrpSpPr>
      </xdr:nvGrpSpPr>
      <xdr:grpSpPr bwMode="auto">
        <a:xfrm>
          <a:off x="4114800" y="10029825"/>
          <a:ext cx="228600" cy="0"/>
          <a:chOff x="466" y="3952"/>
          <a:chExt cx="28" cy="16"/>
        </a:xfrm>
      </xdr:grpSpPr>
      <xdr:sp macro="" textlink="">
        <xdr:nvSpPr>
          <xdr:cNvPr id="4936224" name="Line 7382"/>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5" name="Line 7383"/>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3" name="Group 7384"/>
        <xdr:cNvGrpSpPr>
          <a:grpSpLocks/>
        </xdr:cNvGrpSpPr>
      </xdr:nvGrpSpPr>
      <xdr:grpSpPr bwMode="auto">
        <a:xfrm>
          <a:off x="4114800" y="10029825"/>
          <a:ext cx="228600" cy="0"/>
          <a:chOff x="466" y="3952"/>
          <a:chExt cx="28" cy="16"/>
        </a:xfrm>
      </xdr:grpSpPr>
      <xdr:sp macro="" textlink="">
        <xdr:nvSpPr>
          <xdr:cNvPr id="4936222" name="Line 738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3" name="Line 738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4" name="Group 7387"/>
        <xdr:cNvGrpSpPr>
          <a:grpSpLocks/>
        </xdr:cNvGrpSpPr>
      </xdr:nvGrpSpPr>
      <xdr:grpSpPr bwMode="auto">
        <a:xfrm>
          <a:off x="4114800" y="10029825"/>
          <a:ext cx="228600" cy="0"/>
          <a:chOff x="466" y="3952"/>
          <a:chExt cx="28" cy="16"/>
        </a:xfrm>
      </xdr:grpSpPr>
      <xdr:sp macro="" textlink="">
        <xdr:nvSpPr>
          <xdr:cNvPr id="4936220" name="Line 738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21" name="Line 738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75" name="Group 7390"/>
        <xdr:cNvGrpSpPr>
          <a:grpSpLocks/>
        </xdr:cNvGrpSpPr>
      </xdr:nvGrpSpPr>
      <xdr:grpSpPr bwMode="auto">
        <a:xfrm>
          <a:off x="4114800" y="10029825"/>
          <a:ext cx="228600" cy="0"/>
          <a:chOff x="466" y="3952"/>
          <a:chExt cx="28" cy="16"/>
        </a:xfrm>
      </xdr:grpSpPr>
      <xdr:sp macro="" textlink="">
        <xdr:nvSpPr>
          <xdr:cNvPr id="4936218" name="Line 739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9" name="Line 739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6" name="Group 7393"/>
        <xdr:cNvGrpSpPr>
          <a:grpSpLocks/>
        </xdr:cNvGrpSpPr>
      </xdr:nvGrpSpPr>
      <xdr:grpSpPr bwMode="auto">
        <a:xfrm>
          <a:off x="4695825" y="10029825"/>
          <a:ext cx="266700" cy="0"/>
          <a:chOff x="466" y="3952"/>
          <a:chExt cx="28" cy="16"/>
        </a:xfrm>
      </xdr:grpSpPr>
      <xdr:sp macro="" textlink="">
        <xdr:nvSpPr>
          <xdr:cNvPr id="4936216" name="Line 739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7" name="Line 739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7" name="Group 7396"/>
        <xdr:cNvGrpSpPr>
          <a:grpSpLocks/>
        </xdr:cNvGrpSpPr>
      </xdr:nvGrpSpPr>
      <xdr:grpSpPr bwMode="auto">
        <a:xfrm>
          <a:off x="4695825" y="10029825"/>
          <a:ext cx="266700" cy="0"/>
          <a:chOff x="466" y="3952"/>
          <a:chExt cx="28" cy="16"/>
        </a:xfrm>
      </xdr:grpSpPr>
      <xdr:sp macro="" textlink="">
        <xdr:nvSpPr>
          <xdr:cNvPr id="4936214" name="Line 739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5" name="Line 739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8" name="Group 7399"/>
        <xdr:cNvGrpSpPr>
          <a:grpSpLocks/>
        </xdr:cNvGrpSpPr>
      </xdr:nvGrpSpPr>
      <xdr:grpSpPr bwMode="auto">
        <a:xfrm>
          <a:off x="4695825" y="10029825"/>
          <a:ext cx="266700" cy="0"/>
          <a:chOff x="466" y="3952"/>
          <a:chExt cx="28" cy="16"/>
        </a:xfrm>
      </xdr:grpSpPr>
      <xdr:sp macro="" textlink="">
        <xdr:nvSpPr>
          <xdr:cNvPr id="4936212" name="Line 740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3" name="Line 740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79" name="Group 7402"/>
        <xdr:cNvGrpSpPr>
          <a:grpSpLocks/>
        </xdr:cNvGrpSpPr>
      </xdr:nvGrpSpPr>
      <xdr:grpSpPr bwMode="auto">
        <a:xfrm>
          <a:off x="4695825" y="10029825"/>
          <a:ext cx="266700" cy="0"/>
          <a:chOff x="466" y="3952"/>
          <a:chExt cx="28" cy="16"/>
        </a:xfrm>
      </xdr:grpSpPr>
      <xdr:sp macro="" textlink="">
        <xdr:nvSpPr>
          <xdr:cNvPr id="4936210" name="Line 740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11" name="Line 740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0" name="Group 7405"/>
        <xdr:cNvGrpSpPr>
          <a:grpSpLocks/>
        </xdr:cNvGrpSpPr>
      </xdr:nvGrpSpPr>
      <xdr:grpSpPr bwMode="auto">
        <a:xfrm>
          <a:off x="4695825" y="10029825"/>
          <a:ext cx="266700" cy="0"/>
          <a:chOff x="466" y="3952"/>
          <a:chExt cx="28" cy="16"/>
        </a:xfrm>
      </xdr:grpSpPr>
      <xdr:sp macro="" textlink="">
        <xdr:nvSpPr>
          <xdr:cNvPr id="4936208" name="Line 740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9" name="Line 740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2</xdr:col>
      <xdr:colOff>342900</xdr:colOff>
      <xdr:row>32</xdr:row>
      <xdr:rowOff>0</xdr:rowOff>
    </xdr:from>
    <xdr:to>
      <xdr:col>2</xdr:col>
      <xdr:colOff>571500</xdr:colOff>
      <xdr:row>32</xdr:row>
      <xdr:rowOff>0</xdr:rowOff>
    </xdr:to>
    <xdr:grpSp>
      <xdr:nvGrpSpPr>
        <xdr:cNvPr id="4936181" name="Group 7408"/>
        <xdr:cNvGrpSpPr>
          <a:grpSpLocks/>
        </xdr:cNvGrpSpPr>
      </xdr:nvGrpSpPr>
      <xdr:grpSpPr bwMode="auto">
        <a:xfrm>
          <a:off x="4114800" y="10029825"/>
          <a:ext cx="228600" cy="0"/>
          <a:chOff x="466" y="3952"/>
          <a:chExt cx="28" cy="16"/>
        </a:xfrm>
      </xdr:grpSpPr>
      <xdr:sp macro="" textlink="">
        <xdr:nvSpPr>
          <xdr:cNvPr id="4936206" name="Line 7409"/>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7" name="Line 7410"/>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2" name="Group 7414"/>
        <xdr:cNvGrpSpPr>
          <a:grpSpLocks/>
        </xdr:cNvGrpSpPr>
      </xdr:nvGrpSpPr>
      <xdr:grpSpPr bwMode="auto">
        <a:xfrm>
          <a:off x="4695825" y="10029825"/>
          <a:ext cx="266700" cy="0"/>
          <a:chOff x="466" y="3952"/>
          <a:chExt cx="28" cy="16"/>
        </a:xfrm>
      </xdr:grpSpPr>
      <xdr:sp macro="" textlink="">
        <xdr:nvSpPr>
          <xdr:cNvPr id="4936204" name="Line 7415"/>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5" name="Line 7416"/>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3" name="Group 7417"/>
        <xdr:cNvGrpSpPr>
          <a:grpSpLocks/>
        </xdr:cNvGrpSpPr>
      </xdr:nvGrpSpPr>
      <xdr:grpSpPr bwMode="auto">
        <a:xfrm>
          <a:off x="4695825" y="10029825"/>
          <a:ext cx="266700" cy="0"/>
          <a:chOff x="466" y="3952"/>
          <a:chExt cx="28" cy="16"/>
        </a:xfrm>
      </xdr:grpSpPr>
      <xdr:sp macro="" textlink="">
        <xdr:nvSpPr>
          <xdr:cNvPr id="4936202" name="Line 7418"/>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3" name="Line 7419"/>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4</xdr:col>
      <xdr:colOff>342900</xdr:colOff>
      <xdr:row>32</xdr:row>
      <xdr:rowOff>0</xdr:rowOff>
    </xdr:from>
    <xdr:to>
      <xdr:col>4</xdr:col>
      <xdr:colOff>571500</xdr:colOff>
      <xdr:row>32</xdr:row>
      <xdr:rowOff>0</xdr:rowOff>
    </xdr:to>
    <xdr:grpSp>
      <xdr:nvGrpSpPr>
        <xdr:cNvPr id="4936184" name="Group 7420"/>
        <xdr:cNvGrpSpPr>
          <a:grpSpLocks/>
        </xdr:cNvGrpSpPr>
      </xdr:nvGrpSpPr>
      <xdr:grpSpPr bwMode="auto">
        <a:xfrm>
          <a:off x="5476875" y="10029825"/>
          <a:ext cx="228600" cy="0"/>
          <a:chOff x="466" y="3952"/>
          <a:chExt cx="28" cy="16"/>
        </a:xfrm>
      </xdr:grpSpPr>
      <xdr:sp macro="" textlink="">
        <xdr:nvSpPr>
          <xdr:cNvPr id="4936200" name="Line 7421"/>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201" name="Line 7422"/>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5" name="Group 7423"/>
        <xdr:cNvGrpSpPr>
          <a:grpSpLocks/>
        </xdr:cNvGrpSpPr>
      </xdr:nvGrpSpPr>
      <xdr:grpSpPr bwMode="auto">
        <a:xfrm>
          <a:off x="4695825" y="10029825"/>
          <a:ext cx="266700" cy="0"/>
          <a:chOff x="466" y="3952"/>
          <a:chExt cx="28" cy="16"/>
        </a:xfrm>
      </xdr:grpSpPr>
      <xdr:sp macro="" textlink="">
        <xdr:nvSpPr>
          <xdr:cNvPr id="4936198" name="Line 7424"/>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9" name="Line 7425"/>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6" name="Group 7426"/>
        <xdr:cNvGrpSpPr>
          <a:grpSpLocks/>
        </xdr:cNvGrpSpPr>
      </xdr:nvGrpSpPr>
      <xdr:grpSpPr bwMode="auto">
        <a:xfrm>
          <a:off x="4695825" y="10029825"/>
          <a:ext cx="266700" cy="0"/>
          <a:chOff x="466" y="3952"/>
          <a:chExt cx="28" cy="16"/>
        </a:xfrm>
      </xdr:grpSpPr>
      <xdr:sp macro="" textlink="">
        <xdr:nvSpPr>
          <xdr:cNvPr id="4936196" name="Line 7427"/>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7" name="Line 7428"/>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7" name="Group 7429"/>
        <xdr:cNvGrpSpPr>
          <a:grpSpLocks/>
        </xdr:cNvGrpSpPr>
      </xdr:nvGrpSpPr>
      <xdr:grpSpPr bwMode="auto">
        <a:xfrm>
          <a:off x="4695825" y="10029825"/>
          <a:ext cx="266700" cy="0"/>
          <a:chOff x="466" y="3952"/>
          <a:chExt cx="28" cy="16"/>
        </a:xfrm>
      </xdr:grpSpPr>
      <xdr:sp macro="" textlink="">
        <xdr:nvSpPr>
          <xdr:cNvPr id="4936194" name="Line 7430"/>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5" name="Line 7431"/>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342900</xdr:colOff>
      <xdr:row>32</xdr:row>
      <xdr:rowOff>0</xdr:rowOff>
    </xdr:from>
    <xdr:to>
      <xdr:col>3</xdr:col>
      <xdr:colOff>609600</xdr:colOff>
      <xdr:row>32</xdr:row>
      <xdr:rowOff>0</xdr:rowOff>
    </xdr:to>
    <xdr:grpSp>
      <xdr:nvGrpSpPr>
        <xdr:cNvPr id="4936188" name="Group 7432"/>
        <xdr:cNvGrpSpPr>
          <a:grpSpLocks/>
        </xdr:cNvGrpSpPr>
      </xdr:nvGrpSpPr>
      <xdr:grpSpPr bwMode="auto">
        <a:xfrm>
          <a:off x="4695825" y="10029825"/>
          <a:ext cx="266700" cy="0"/>
          <a:chOff x="466" y="3952"/>
          <a:chExt cx="28" cy="16"/>
        </a:xfrm>
      </xdr:grpSpPr>
      <xdr:sp macro="" textlink="">
        <xdr:nvSpPr>
          <xdr:cNvPr id="4936192" name="Line 7433"/>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3" name="Line 7434"/>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twoCellAnchor>
    <xdr:from>
      <xdr:col>3</xdr:col>
      <xdr:colOff>219075</xdr:colOff>
      <xdr:row>32</xdr:row>
      <xdr:rowOff>0</xdr:rowOff>
    </xdr:from>
    <xdr:to>
      <xdr:col>3</xdr:col>
      <xdr:colOff>447675</xdr:colOff>
      <xdr:row>32</xdr:row>
      <xdr:rowOff>0</xdr:rowOff>
    </xdr:to>
    <xdr:grpSp>
      <xdr:nvGrpSpPr>
        <xdr:cNvPr id="4936189" name="Group 7435"/>
        <xdr:cNvGrpSpPr>
          <a:grpSpLocks/>
        </xdr:cNvGrpSpPr>
      </xdr:nvGrpSpPr>
      <xdr:grpSpPr bwMode="auto">
        <a:xfrm>
          <a:off x="4572000" y="10029825"/>
          <a:ext cx="228600" cy="0"/>
          <a:chOff x="466" y="3952"/>
          <a:chExt cx="28" cy="16"/>
        </a:xfrm>
      </xdr:grpSpPr>
      <xdr:sp macro="" textlink="">
        <xdr:nvSpPr>
          <xdr:cNvPr id="4936190" name="Line 7436"/>
          <xdr:cNvSpPr>
            <a:spLocks noChangeShapeType="1"/>
          </xdr:cNvSpPr>
        </xdr:nvSpPr>
        <xdr:spPr bwMode="auto">
          <a:xfrm>
            <a:off x="466" y="3964"/>
            <a:ext cx="4" cy="4"/>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sp macro="" textlink="">
        <xdr:nvSpPr>
          <xdr:cNvPr id="4936191" name="Line 7437"/>
          <xdr:cNvSpPr>
            <a:spLocks noChangeShapeType="1"/>
          </xdr:cNvSpPr>
        </xdr:nvSpPr>
        <xdr:spPr bwMode="auto">
          <a:xfrm flipV="1">
            <a:off x="469" y="3952"/>
            <a:ext cx="25" cy="16"/>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grpSp>
    <xdr:clientData/>
  </xdr:twoCellAnchor>
</xdr:wsDr>
</file>

<file path=xl/drawings/drawing18.xml><?xml version="1.0" encoding="utf-8"?>
<xdr:wsDr xmlns:xdr="http://schemas.openxmlformats.org/drawingml/2006/spreadsheetDrawing" xmlns:a="http://schemas.openxmlformats.org/drawingml/2006/main">
  <xdr:twoCellAnchor>
    <xdr:from>
      <xdr:col>7</xdr:col>
      <xdr:colOff>0</xdr:colOff>
      <xdr:row>0</xdr:row>
      <xdr:rowOff>19050</xdr:rowOff>
    </xdr:from>
    <xdr:to>
      <xdr:col>10</xdr:col>
      <xdr:colOff>390525</xdr:colOff>
      <xdr:row>3</xdr:row>
      <xdr:rowOff>0</xdr:rowOff>
    </xdr:to>
    <xdr:grpSp>
      <xdr:nvGrpSpPr>
        <xdr:cNvPr id="4712886" name="Group 4">
          <a:hlinkClick xmlns:r="http://schemas.openxmlformats.org/officeDocument/2006/relationships" r:id="rId1" tooltip="Click for Bid Form"/>
        </xdr:cNvPr>
        <xdr:cNvGrpSpPr>
          <a:grpSpLocks/>
        </xdr:cNvGrpSpPr>
      </xdr:nvGrpSpPr>
      <xdr:grpSpPr bwMode="auto">
        <a:xfrm>
          <a:off x="7477125" y="19050"/>
          <a:ext cx="0" cy="942975"/>
          <a:chOff x="784" y="2"/>
          <a:chExt cx="116" cy="73"/>
        </a:xfrm>
      </xdr:grpSpPr>
      <xdr:sp macro="" textlink="">
        <xdr:nvSpPr>
          <xdr:cNvPr id="4712887" name="AutoShape 2"/>
          <xdr:cNvSpPr>
            <a:spLocks noChangeArrowheads="1"/>
          </xdr:cNvSpPr>
        </xdr:nvSpPr>
        <xdr:spPr bwMode="auto">
          <a:xfrm>
            <a:off x="784"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xdr:cNvSpPr txBox="1">
            <a:spLocks noChangeArrowheads="1"/>
          </xdr:cNvSpPr>
        </xdr:nvSpPr>
        <xdr:spPr bwMode="auto">
          <a:xfrm>
            <a:off x="7477125" y="1589292960600"/>
            <a:ext cx="0" cy="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00"/>
                </a:solidFill>
                <a:latin typeface="Book Antiqua"/>
              </a:rPr>
              <a:t>Click for Bid Form</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402166</xdr:colOff>
      <xdr:row>1</xdr:row>
      <xdr:rowOff>105833</xdr:rowOff>
    </xdr:from>
    <xdr:to>
      <xdr:col>7</xdr:col>
      <xdr:colOff>222250</xdr:colOff>
      <xdr:row>2</xdr:row>
      <xdr:rowOff>105833</xdr:rowOff>
    </xdr:to>
    <xdr:sp macro="" textlink="">
      <xdr:nvSpPr>
        <xdr:cNvPr id="2" name="Text Box 4">
          <a:hlinkClick xmlns:r="http://schemas.openxmlformats.org/officeDocument/2006/relationships" r:id="rId1" tooltip="Click Here to go back to Sch 5"/>
        </xdr:cNvPr>
        <xdr:cNvSpPr txBox="1">
          <a:spLocks noChangeArrowheads="1"/>
        </xdr:cNvSpPr>
      </xdr:nvSpPr>
      <xdr:spPr bwMode="auto">
        <a:xfrm>
          <a:off x="7260166" y="315383"/>
          <a:ext cx="1191684"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1.xml><?xml version="1.0" encoding="utf-8"?>
<xdr:wsDr xmlns:xdr="http://schemas.openxmlformats.org/drawingml/2006/spreadsheetDrawing" xmlns:a="http://schemas.openxmlformats.org/drawingml/2006/main">
  <xdr:twoCellAnchor>
    <xdr:from>
      <xdr:col>6</xdr:col>
      <xdr:colOff>104775</xdr:colOff>
      <xdr:row>1</xdr:row>
      <xdr:rowOff>19050</xdr:rowOff>
    </xdr:from>
    <xdr:to>
      <xdr:col>7</xdr:col>
      <xdr:colOff>371475</xdr:colOff>
      <xdr:row>2</xdr:row>
      <xdr:rowOff>19050</xdr:rowOff>
    </xdr:to>
    <xdr:sp macro="" textlink="">
      <xdr:nvSpPr>
        <xdr:cNvPr id="2" name="Text Box 1">
          <a:hlinkClick xmlns:r="http://schemas.openxmlformats.org/officeDocument/2006/relationships" r:id="rId1" tooltip="Click Here to go back to Sch 5"/>
        </xdr:cNvPr>
        <xdr:cNvSpPr txBox="1">
          <a:spLocks noChangeArrowheads="1"/>
        </xdr:cNvSpPr>
      </xdr:nvSpPr>
      <xdr:spPr bwMode="auto">
        <a:xfrm>
          <a:off x="7096125" y="228600"/>
          <a:ext cx="952500"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22.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4716982" name="Group 10">
          <a:hlinkClick xmlns:r="http://schemas.openxmlformats.org/officeDocument/2006/relationships" r:id="rId1" tooltip="Back to Cover Page"/>
        </xdr:cNvPr>
        <xdr:cNvGrpSpPr>
          <a:grpSpLocks/>
        </xdr:cNvGrpSpPr>
      </xdr:nvGrpSpPr>
      <xdr:grpSpPr bwMode="auto">
        <a:xfrm>
          <a:off x="6848475" y="104775"/>
          <a:ext cx="0" cy="742950"/>
          <a:chOff x="744" y="11"/>
          <a:chExt cx="113" cy="74"/>
        </a:xfrm>
      </xdr:grpSpPr>
      <xdr:sp macro="" textlink="">
        <xdr:nvSpPr>
          <xdr:cNvPr id="4716983" name="AutoShape 7"/>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16392" name="Text Box 8"/>
          <xdr:cNvSpPr txBox="1">
            <a:spLocks noChangeArrowheads="1"/>
          </xdr:cNvSpPr>
        </xdr:nvSpPr>
        <xdr:spPr bwMode="auto">
          <a:xfrm>
            <a:off x="6848475" y="-990868140180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revisions/_rels/revisionHeaders.xml.rels><?xml version="1.0" encoding="UTF-8" standalone="yes"?>
<Relationships xmlns="http://schemas.openxmlformats.org/package/2006/relationships"><Relationship Id="rId1" Type="http://schemas.openxmlformats.org/officeDocument/2006/relationships/revisionLog" Target="revisionLog1.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89116524-FF1E-4FE1-889E-E1431F8B0D46}" protected="1">
  <header guid="{89116524-FF1E-4FE1-889E-E1431F8B0D46}" dateTime="2019-08-06T10:29:15" maxSheetId="29" userName="Akhilesh Kumar Singh {अखिलेश कुमार सिंह}" r:id="rId1">
    <sheetIdMap count="28">
      <sheetId val="1"/>
      <sheetId val="2"/>
      <sheetId val="3"/>
      <sheetId val="4"/>
      <sheetId val="5"/>
      <sheetId val="6"/>
      <sheetId val="7"/>
      <sheetId val="8"/>
      <sheetId val="9"/>
      <sheetId val="10"/>
      <sheetId val="11"/>
      <sheetId val="12"/>
      <sheetId val="13"/>
      <sheetId val="14"/>
      <sheetId val="15"/>
      <sheetId val="16"/>
      <sheetId val="17"/>
      <sheetId val="18"/>
      <sheetId val="19"/>
      <sheetId val="20"/>
      <sheetId val="21"/>
      <sheetId val="22"/>
      <sheetId val="23"/>
      <sheetId val="24"/>
      <sheetId val="25"/>
      <sheetId val="26"/>
      <sheetId val="27"/>
      <sheetId val="28"/>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3" Type="http://schemas.openxmlformats.org/officeDocument/2006/relationships/printerSettings" Target="../printerSettings/printerSettings3.bin"/><Relationship Id="rId21" Type="http://schemas.openxmlformats.org/officeDocument/2006/relationships/printerSettings" Target="../printerSettings/printerSettings21.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0" Type="http://schemas.openxmlformats.org/officeDocument/2006/relationships/printerSettings" Target="../printerSettings/printerSettings20.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9.bin"/><Relationship Id="rId13" Type="http://schemas.openxmlformats.org/officeDocument/2006/relationships/printerSettings" Target="../printerSettings/printerSettings34.bin"/><Relationship Id="rId18" Type="http://schemas.openxmlformats.org/officeDocument/2006/relationships/printerSettings" Target="../printerSettings/printerSettings39.bin"/><Relationship Id="rId26" Type="http://schemas.openxmlformats.org/officeDocument/2006/relationships/drawing" Target="../drawings/drawing1.xml"/><Relationship Id="rId3" Type="http://schemas.openxmlformats.org/officeDocument/2006/relationships/printerSettings" Target="../printerSettings/printerSettings24.bin"/><Relationship Id="rId21" Type="http://schemas.openxmlformats.org/officeDocument/2006/relationships/printerSettings" Target="../printerSettings/printerSettings42.bin"/><Relationship Id="rId7" Type="http://schemas.openxmlformats.org/officeDocument/2006/relationships/printerSettings" Target="../printerSettings/printerSettings28.bin"/><Relationship Id="rId12" Type="http://schemas.openxmlformats.org/officeDocument/2006/relationships/printerSettings" Target="../printerSettings/printerSettings33.bin"/><Relationship Id="rId17" Type="http://schemas.openxmlformats.org/officeDocument/2006/relationships/printerSettings" Target="../printerSettings/printerSettings38.bin"/><Relationship Id="rId25" Type="http://schemas.openxmlformats.org/officeDocument/2006/relationships/printerSettings" Target="../printerSettings/printerSettings46.bin"/><Relationship Id="rId2" Type="http://schemas.openxmlformats.org/officeDocument/2006/relationships/printerSettings" Target="../printerSettings/printerSettings23.bin"/><Relationship Id="rId16" Type="http://schemas.openxmlformats.org/officeDocument/2006/relationships/printerSettings" Target="../printerSettings/printerSettings37.bin"/><Relationship Id="rId20" Type="http://schemas.openxmlformats.org/officeDocument/2006/relationships/printerSettings" Target="../printerSettings/printerSettings41.bin"/><Relationship Id="rId1" Type="http://schemas.openxmlformats.org/officeDocument/2006/relationships/printerSettings" Target="../printerSettings/printerSettings22.bin"/><Relationship Id="rId6" Type="http://schemas.openxmlformats.org/officeDocument/2006/relationships/printerSettings" Target="../printerSettings/printerSettings27.bin"/><Relationship Id="rId11" Type="http://schemas.openxmlformats.org/officeDocument/2006/relationships/printerSettings" Target="../printerSettings/printerSettings32.bin"/><Relationship Id="rId24" Type="http://schemas.openxmlformats.org/officeDocument/2006/relationships/printerSettings" Target="../printerSettings/printerSettings45.bin"/><Relationship Id="rId5" Type="http://schemas.openxmlformats.org/officeDocument/2006/relationships/printerSettings" Target="../printerSettings/printerSettings26.bin"/><Relationship Id="rId15" Type="http://schemas.openxmlformats.org/officeDocument/2006/relationships/printerSettings" Target="../printerSettings/printerSettings36.bin"/><Relationship Id="rId23" Type="http://schemas.openxmlformats.org/officeDocument/2006/relationships/printerSettings" Target="../printerSettings/printerSettings44.bin"/><Relationship Id="rId10" Type="http://schemas.openxmlformats.org/officeDocument/2006/relationships/printerSettings" Target="../printerSettings/printerSettings31.bin"/><Relationship Id="rId19" Type="http://schemas.openxmlformats.org/officeDocument/2006/relationships/printerSettings" Target="../printerSettings/printerSettings40.bin"/><Relationship Id="rId4" Type="http://schemas.openxmlformats.org/officeDocument/2006/relationships/printerSettings" Target="../printerSettings/printerSettings25.bin"/><Relationship Id="rId9" Type="http://schemas.openxmlformats.org/officeDocument/2006/relationships/printerSettings" Target="../printerSettings/printerSettings30.bin"/><Relationship Id="rId14" Type="http://schemas.openxmlformats.org/officeDocument/2006/relationships/printerSettings" Target="../printerSettings/printerSettings35.bin"/><Relationship Id="rId22" Type="http://schemas.openxmlformats.org/officeDocument/2006/relationships/printerSettings" Target="../printerSettings/printerSettings43.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54.bin"/><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3" Type="http://schemas.openxmlformats.org/officeDocument/2006/relationships/printerSettings" Target="../printerSettings/printerSettings49.bin"/><Relationship Id="rId21" Type="http://schemas.openxmlformats.org/officeDocument/2006/relationships/printerSettings" Target="../printerSettings/printerSettings67.bin"/><Relationship Id="rId7" Type="http://schemas.openxmlformats.org/officeDocument/2006/relationships/printerSettings" Target="../printerSettings/printerSettings53.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drawing" Target="../drawings/drawing2.xml"/><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0" Type="http://schemas.openxmlformats.org/officeDocument/2006/relationships/printerSettings" Target="../printerSettings/printerSettings66.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78.bin"/><Relationship Id="rId13" Type="http://schemas.openxmlformats.org/officeDocument/2006/relationships/printerSettings" Target="../printerSettings/printerSettings83.bin"/><Relationship Id="rId18" Type="http://schemas.openxmlformats.org/officeDocument/2006/relationships/printerSettings" Target="../printerSettings/printerSettings88.bin"/><Relationship Id="rId26" Type="http://schemas.openxmlformats.org/officeDocument/2006/relationships/drawing" Target="../drawings/drawing3.xml"/><Relationship Id="rId3" Type="http://schemas.openxmlformats.org/officeDocument/2006/relationships/printerSettings" Target="../printerSettings/printerSettings73.bin"/><Relationship Id="rId21" Type="http://schemas.openxmlformats.org/officeDocument/2006/relationships/printerSettings" Target="../printerSettings/printerSettings91.bin"/><Relationship Id="rId7" Type="http://schemas.openxmlformats.org/officeDocument/2006/relationships/printerSettings" Target="../printerSettings/printerSettings77.bin"/><Relationship Id="rId12" Type="http://schemas.openxmlformats.org/officeDocument/2006/relationships/printerSettings" Target="../printerSettings/printerSettings82.bin"/><Relationship Id="rId17" Type="http://schemas.openxmlformats.org/officeDocument/2006/relationships/printerSettings" Target="../printerSettings/printerSettings87.bin"/><Relationship Id="rId25" Type="http://schemas.openxmlformats.org/officeDocument/2006/relationships/printerSettings" Target="../printerSettings/printerSettings95.bin"/><Relationship Id="rId2" Type="http://schemas.openxmlformats.org/officeDocument/2006/relationships/printerSettings" Target="../printerSettings/printerSettings72.bin"/><Relationship Id="rId16" Type="http://schemas.openxmlformats.org/officeDocument/2006/relationships/printerSettings" Target="../printerSettings/printerSettings86.bin"/><Relationship Id="rId20" Type="http://schemas.openxmlformats.org/officeDocument/2006/relationships/printerSettings" Target="../printerSettings/printerSettings90.bin"/><Relationship Id="rId1" Type="http://schemas.openxmlformats.org/officeDocument/2006/relationships/printerSettings" Target="../printerSettings/printerSettings71.bin"/><Relationship Id="rId6" Type="http://schemas.openxmlformats.org/officeDocument/2006/relationships/printerSettings" Target="../printerSettings/printerSettings76.bin"/><Relationship Id="rId11" Type="http://schemas.openxmlformats.org/officeDocument/2006/relationships/printerSettings" Target="../printerSettings/printerSettings81.bin"/><Relationship Id="rId24" Type="http://schemas.openxmlformats.org/officeDocument/2006/relationships/printerSettings" Target="../printerSettings/printerSettings94.bin"/><Relationship Id="rId5" Type="http://schemas.openxmlformats.org/officeDocument/2006/relationships/printerSettings" Target="../printerSettings/printerSettings75.bin"/><Relationship Id="rId15" Type="http://schemas.openxmlformats.org/officeDocument/2006/relationships/printerSettings" Target="../printerSettings/printerSettings85.bin"/><Relationship Id="rId23" Type="http://schemas.openxmlformats.org/officeDocument/2006/relationships/printerSettings" Target="../printerSettings/printerSettings93.bin"/><Relationship Id="rId10" Type="http://schemas.openxmlformats.org/officeDocument/2006/relationships/printerSettings" Target="../printerSettings/printerSettings80.bin"/><Relationship Id="rId19" Type="http://schemas.openxmlformats.org/officeDocument/2006/relationships/printerSettings" Target="../printerSettings/printerSettings89.bin"/><Relationship Id="rId4" Type="http://schemas.openxmlformats.org/officeDocument/2006/relationships/printerSettings" Target="../printerSettings/printerSettings74.bin"/><Relationship Id="rId9" Type="http://schemas.openxmlformats.org/officeDocument/2006/relationships/printerSettings" Target="../printerSettings/printerSettings79.bin"/><Relationship Id="rId14" Type="http://schemas.openxmlformats.org/officeDocument/2006/relationships/printerSettings" Target="../printerSettings/printerSettings84.bin"/><Relationship Id="rId22" Type="http://schemas.openxmlformats.org/officeDocument/2006/relationships/printerSettings" Target="../printerSettings/printerSettings92.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103.bin"/><Relationship Id="rId13" Type="http://schemas.openxmlformats.org/officeDocument/2006/relationships/printerSettings" Target="../printerSettings/printerSettings108.bin"/><Relationship Id="rId18" Type="http://schemas.openxmlformats.org/officeDocument/2006/relationships/printerSettings" Target="../printerSettings/printerSettings113.bin"/><Relationship Id="rId26" Type="http://schemas.openxmlformats.org/officeDocument/2006/relationships/drawing" Target="../drawings/drawing4.xml"/><Relationship Id="rId3" Type="http://schemas.openxmlformats.org/officeDocument/2006/relationships/printerSettings" Target="../printerSettings/printerSettings98.bin"/><Relationship Id="rId21" Type="http://schemas.openxmlformats.org/officeDocument/2006/relationships/printerSettings" Target="../printerSettings/printerSettings116.bin"/><Relationship Id="rId7" Type="http://schemas.openxmlformats.org/officeDocument/2006/relationships/printerSettings" Target="../printerSettings/printerSettings102.bin"/><Relationship Id="rId12" Type="http://schemas.openxmlformats.org/officeDocument/2006/relationships/printerSettings" Target="../printerSettings/printerSettings107.bin"/><Relationship Id="rId17" Type="http://schemas.openxmlformats.org/officeDocument/2006/relationships/printerSettings" Target="../printerSettings/printerSettings112.bin"/><Relationship Id="rId25" Type="http://schemas.openxmlformats.org/officeDocument/2006/relationships/printerSettings" Target="../printerSettings/printerSettings120.bin"/><Relationship Id="rId2" Type="http://schemas.openxmlformats.org/officeDocument/2006/relationships/printerSettings" Target="../printerSettings/printerSettings97.bin"/><Relationship Id="rId16" Type="http://schemas.openxmlformats.org/officeDocument/2006/relationships/printerSettings" Target="../printerSettings/printerSettings111.bin"/><Relationship Id="rId20" Type="http://schemas.openxmlformats.org/officeDocument/2006/relationships/printerSettings" Target="../printerSettings/printerSettings115.bin"/><Relationship Id="rId1" Type="http://schemas.openxmlformats.org/officeDocument/2006/relationships/printerSettings" Target="../printerSettings/printerSettings96.bin"/><Relationship Id="rId6" Type="http://schemas.openxmlformats.org/officeDocument/2006/relationships/printerSettings" Target="../printerSettings/printerSettings101.bin"/><Relationship Id="rId11" Type="http://schemas.openxmlformats.org/officeDocument/2006/relationships/printerSettings" Target="../printerSettings/printerSettings106.bin"/><Relationship Id="rId24" Type="http://schemas.openxmlformats.org/officeDocument/2006/relationships/printerSettings" Target="../printerSettings/printerSettings119.bin"/><Relationship Id="rId5" Type="http://schemas.openxmlformats.org/officeDocument/2006/relationships/printerSettings" Target="../printerSettings/printerSettings100.bin"/><Relationship Id="rId15" Type="http://schemas.openxmlformats.org/officeDocument/2006/relationships/printerSettings" Target="../printerSettings/printerSettings110.bin"/><Relationship Id="rId23" Type="http://schemas.openxmlformats.org/officeDocument/2006/relationships/printerSettings" Target="../printerSettings/printerSettings118.bin"/><Relationship Id="rId10" Type="http://schemas.openxmlformats.org/officeDocument/2006/relationships/printerSettings" Target="../printerSettings/printerSettings105.bin"/><Relationship Id="rId19" Type="http://schemas.openxmlformats.org/officeDocument/2006/relationships/printerSettings" Target="../printerSettings/printerSettings114.bin"/><Relationship Id="rId4" Type="http://schemas.openxmlformats.org/officeDocument/2006/relationships/printerSettings" Target="../printerSettings/printerSettings99.bin"/><Relationship Id="rId9" Type="http://schemas.openxmlformats.org/officeDocument/2006/relationships/printerSettings" Target="../printerSettings/printerSettings104.bin"/><Relationship Id="rId14" Type="http://schemas.openxmlformats.org/officeDocument/2006/relationships/printerSettings" Target="../printerSettings/printerSettings109.bin"/><Relationship Id="rId22" Type="http://schemas.openxmlformats.org/officeDocument/2006/relationships/printerSettings" Target="../printerSettings/printerSettings117.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3" Type="http://schemas.openxmlformats.org/officeDocument/2006/relationships/printerSettings" Target="../printerSettings/printerSettings123.bin"/><Relationship Id="rId21" Type="http://schemas.openxmlformats.org/officeDocument/2006/relationships/printerSettings" Target="../printerSettings/printerSettings141.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0" Type="http://schemas.openxmlformats.org/officeDocument/2006/relationships/printerSettings" Target="../printerSettings/printerSettings140.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drawing" Target="../drawings/drawing5.xml"/><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150.bin"/><Relationship Id="rId13" Type="http://schemas.openxmlformats.org/officeDocument/2006/relationships/printerSettings" Target="../printerSettings/printerSettings155.bin"/><Relationship Id="rId18" Type="http://schemas.openxmlformats.org/officeDocument/2006/relationships/printerSettings" Target="../printerSettings/printerSettings160.bin"/><Relationship Id="rId26" Type="http://schemas.openxmlformats.org/officeDocument/2006/relationships/drawing" Target="../drawings/drawing6.xml"/><Relationship Id="rId3" Type="http://schemas.openxmlformats.org/officeDocument/2006/relationships/printerSettings" Target="../printerSettings/printerSettings145.bin"/><Relationship Id="rId21" Type="http://schemas.openxmlformats.org/officeDocument/2006/relationships/printerSettings" Target="../printerSettings/printerSettings163.bin"/><Relationship Id="rId7" Type="http://schemas.openxmlformats.org/officeDocument/2006/relationships/printerSettings" Target="../printerSettings/printerSettings149.bin"/><Relationship Id="rId12" Type="http://schemas.openxmlformats.org/officeDocument/2006/relationships/printerSettings" Target="../printerSettings/printerSettings154.bin"/><Relationship Id="rId17" Type="http://schemas.openxmlformats.org/officeDocument/2006/relationships/printerSettings" Target="../printerSettings/printerSettings159.bin"/><Relationship Id="rId25" Type="http://schemas.openxmlformats.org/officeDocument/2006/relationships/printerSettings" Target="../printerSettings/printerSettings167.bin"/><Relationship Id="rId2" Type="http://schemas.openxmlformats.org/officeDocument/2006/relationships/printerSettings" Target="../printerSettings/printerSettings144.bin"/><Relationship Id="rId16" Type="http://schemas.openxmlformats.org/officeDocument/2006/relationships/printerSettings" Target="../printerSettings/printerSettings158.bin"/><Relationship Id="rId20" Type="http://schemas.openxmlformats.org/officeDocument/2006/relationships/printerSettings" Target="../printerSettings/printerSettings162.bin"/><Relationship Id="rId1" Type="http://schemas.openxmlformats.org/officeDocument/2006/relationships/printerSettings" Target="../printerSettings/printerSettings143.bin"/><Relationship Id="rId6" Type="http://schemas.openxmlformats.org/officeDocument/2006/relationships/printerSettings" Target="../printerSettings/printerSettings148.bin"/><Relationship Id="rId11" Type="http://schemas.openxmlformats.org/officeDocument/2006/relationships/printerSettings" Target="../printerSettings/printerSettings153.bin"/><Relationship Id="rId24" Type="http://schemas.openxmlformats.org/officeDocument/2006/relationships/printerSettings" Target="../printerSettings/printerSettings166.bin"/><Relationship Id="rId5" Type="http://schemas.openxmlformats.org/officeDocument/2006/relationships/printerSettings" Target="../printerSettings/printerSettings147.bin"/><Relationship Id="rId15" Type="http://schemas.openxmlformats.org/officeDocument/2006/relationships/printerSettings" Target="../printerSettings/printerSettings157.bin"/><Relationship Id="rId23" Type="http://schemas.openxmlformats.org/officeDocument/2006/relationships/printerSettings" Target="../printerSettings/printerSettings165.bin"/><Relationship Id="rId10" Type="http://schemas.openxmlformats.org/officeDocument/2006/relationships/printerSettings" Target="../printerSettings/printerSettings152.bin"/><Relationship Id="rId19" Type="http://schemas.openxmlformats.org/officeDocument/2006/relationships/printerSettings" Target="../printerSettings/printerSettings161.bin"/><Relationship Id="rId4" Type="http://schemas.openxmlformats.org/officeDocument/2006/relationships/printerSettings" Target="../printerSettings/printerSettings146.bin"/><Relationship Id="rId9" Type="http://schemas.openxmlformats.org/officeDocument/2006/relationships/printerSettings" Target="../printerSettings/printerSettings151.bin"/><Relationship Id="rId14" Type="http://schemas.openxmlformats.org/officeDocument/2006/relationships/printerSettings" Target="../printerSettings/printerSettings156.bin"/><Relationship Id="rId22" Type="http://schemas.openxmlformats.org/officeDocument/2006/relationships/printerSettings" Target="../printerSettings/printerSettings16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75.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 Type="http://schemas.openxmlformats.org/officeDocument/2006/relationships/printerSettings" Target="../printerSettings/printerSettings170.bin"/><Relationship Id="rId21" Type="http://schemas.openxmlformats.org/officeDocument/2006/relationships/printerSettings" Target="../printerSettings/printerSettings188.bin"/><Relationship Id="rId7" Type="http://schemas.openxmlformats.org/officeDocument/2006/relationships/printerSettings" Target="../printerSettings/printerSettings174.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 Type="http://schemas.openxmlformats.org/officeDocument/2006/relationships/printerSettings" Target="../printerSettings/printerSettings169.bin"/><Relationship Id="rId16" Type="http://schemas.openxmlformats.org/officeDocument/2006/relationships/printerSettings" Target="../printerSettings/printerSettings183.bin"/><Relationship Id="rId20" Type="http://schemas.openxmlformats.org/officeDocument/2006/relationships/printerSettings" Target="../printerSettings/printerSettings187.bin"/><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1" Type="http://schemas.openxmlformats.org/officeDocument/2006/relationships/printerSettings" Target="../printerSettings/printerSettings178.bin"/><Relationship Id="rId5" Type="http://schemas.openxmlformats.org/officeDocument/2006/relationships/printerSettings" Target="../printerSettings/printerSettings172.bin"/><Relationship Id="rId15" Type="http://schemas.openxmlformats.org/officeDocument/2006/relationships/printerSettings" Target="../printerSettings/printerSettings182.bin"/><Relationship Id="rId23" Type="http://schemas.openxmlformats.org/officeDocument/2006/relationships/drawing" Target="../drawings/drawing7.xml"/><Relationship Id="rId10" Type="http://schemas.openxmlformats.org/officeDocument/2006/relationships/printerSettings" Target="../printerSettings/printerSettings177.bin"/><Relationship Id="rId19" Type="http://schemas.openxmlformats.org/officeDocument/2006/relationships/printerSettings" Target="../printerSettings/printerSettings186.bin"/><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4" Type="http://schemas.openxmlformats.org/officeDocument/2006/relationships/printerSettings" Target="../printerSettings/printerSettings181.bin"/><Relationship Id="rId22" Type="http://schemas.openxmlformats.org/officeDocument/2006/relationships/printerSettings" Target="../printerSettings/printerSettings18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97.bin"/><Relationship Id="rId13" Type="http://schemas.openxmlformats.org/officeDocument/2006/relationships/printerSettings" Target="../printerSettings/printerSettings202.bin"/><Relationship Id="rId18" Type="http://schemas.openxmlformats.org/officeDocument/2006/relationships/printerSettings" Target="../printerSettings/printerSettings207.bin"/><Relationship Id="rId26" Type="http://schemas.openxmlformats.org/officeDocument/2006/relationships/drawing" Target="../drawings/drawing8.xml"/><Relationship Id="rId3" Type="http://schemas.openxmlformats.org/officeDocument/2006/relationships/printerSettings" Target="../printerSettings/printerSettings192.bin"/><Relationship Id="rId21" Type="http://schemas.openxmlformats.org/officeDocument/2006/relationships/printerSettings" Target="../printerSettings/printerSettings210.bin"/><Relationship Id="rId7" Type="http://schemas.openxmlformats.org/officeDocument/2006/relationships/printerSettings" Target="../printerSettings/printerSettings196.bin"/><Relationship Id="rId12" Type="http://schemas.openxmlformats.org/officeDocument/2006/relationships/printerSettings" Target="../printerSettings/printerSettings201.bin"/><Relationship Id="rId17" Type="http://schemas.openxmlformats.org/officeDocument/2006/relationships/printerSettings" Target="../printerSettings/printerSettings206.bin"/><Relationship Id="rId25" Type="http://schemas.openxmlformats.org/officeDocument/2006/relationships/printerSettings" Target="../printerSettings/printerSettings214.bin"/><Relationship Id="rId2" Type="http://schemas.openxmlformats.org/officeDocument/2006/relationships/printerSettings" Target="../printerSettings/printerSettings191.bin"/><Relationship Id="rId16" Type="http://schemas.openxmlformats.org/officeDocument/2006/relationships/printerSettings" Target="../printerSettings/printerSettings205.bin"/><Relationship Id="rId20" Type="http://schemas.openxmlformats.org/officeDocument/2006/relationships/printerSettings" Target="../printerSettings/printerSettings209.bin"/><Relationship Id="rId1" Type="http://schemas.openxmlformats.org/officeDocument/2006/relationships/printerSettings" Target="../printerSettings/printerSettings190.bin"/><Relationship Id="rId6" Type="http://schemas.openxmlformats.org/officeDocument/2006/relationships/printerSettings" Target="../printerSettings/printerSettings195.bin"/><Relationship Id="rId11" Type="http://schemas.openxmlformats.org/officeDocument/2006/relationships/printerSettings" Target="../printerSettings/printerSettings200.bin"/><Relationship Id="rId24" Type="http://schemas.openxmlformats.org/officeDocument/2006/relationships/printerSettings" Target="../printerSettings/printerSettings213.bin"/><Relationship Id="rId5" Type="http://schemas.openxmlformats.org/officeDocument/2006/relationships/printerSettings" Target="../printerSettings/printerSettings194.bin"/><Relationship Id="rId15" Type="http://schemas.openxmlformats.org/officeDocument/2006/relationships/printerSettings" Target="../printerSettings/printerSettings204.bin"/><Relationship Id="rId23" Type="http://schemas.openxmlformats.org/officeDocument/2006/relationships/printerSettings" Target="../printerSettings/printerSettings212.bin"/><Relationship Id="rId10" Type="http://schemas.openxmlformats.org/officeDocument/2006/relationships/printerSettings" Target="../printerSettings/printerSettings199.bin"/><Relationship Id="rId19" Type="http://schemas.openxmlformats.org/officeDocument/2006/relationships/printerSettings" Target="../printerSettings/printerSettings208.bin"/><Relationship Id="rId4" Type="http://schemas.openxmlformats.org/officeDocument/2006/relationships/printerSettings" Target="../printerSettings/printerSettings193.bin"/><Relationship Id="rId9" Type="http://schemas.openxmlformats.org/officeDocument/2006/relationships/printerSettings" Target="../printerSettings/printerSettings198.bin"/><Relationship Id="rId14" Type="http://schemas.openxmlformats.org/officeDocument/2006/relationships/printerSettings" Target="../printerSettings/printerSettings203.bin"/><Relationship Id="rId22" Type="http://schemas.openxmlformats.org/officeDocument/2006/relationships/printerSettings" Target="../printerSettings/printerSettings211.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222.bin"/><Relationship Id="rId13" Type="http://schemas.openxmlformats.org/officeDocument/2006/relationships/printerSettings" Target="../printerSettings/printerSettings227.bin"/><Relationship Id="rId18" Type="http://schemas.openxmlformats.org/officeDocument/2006/relationships/printerSettings" Target="../printerSettings/printerSettings232.bin"/><Relationship Id="rId3" Type="http://schemas.openxmlformats.org/officeDocument/2006/relationships/printerSettings" Target="../printerSettings/printerSettings217.bin"/><Relationship Id="rId21" Type="http://schemas.openxmlformats.org/officeDocument/2006/relationships/printerSettings" Target="../printerSettings/printerSettings235.bin"/><Relationship Id="rId7" Type="http://schemas.openxmlformats.org/officeDocument/2006/relationships/printerSettings" Target="../printerSettings/printerSettings221.bin"/><Relationship Id="rId12" Type="http://schemas.openxmlformats.org/officeDocument/2006/relationships/printerSettings" Target="../printerSettings/printerSettings226.bin"/><Relationship Id="rId17" Type="http://schemas.openxmlformats.org/officeDocument/2006/relationships/printerSettings" Target="../printerSettings/printerSettings231.bin"/><Relationship Id="rId2" Type="http://schemas.openxmlformats.org/officeDocument/2006/relationships/printerSettings" Target="../printerSettings/printerSettings216.bin"/><Relationship Id="rId16" Type="http://schemas.openxmlformats.org/officeDocument/2006/relationships/printerSettings" Target="../printerSettings/printerSettings230.bin"/><Relationship Id="rId20" Type="http://schemas.openxmlformats.org/officeDocument/2006/relationships/printerSettings" Target="../printerSettings/printerSettings234.bin"/><Relationship Id="rId1" Type="http://schemas.openxmlformats.org/officeDocument/2006/relationships/printerSettings" Target="../printerSettings/printerSettings215.bin"/><Relationship Id="rId6" Type="http://schemas.openxmlformats.org/officeDocument/2006/relationships/printerSettings" Target="../printerSettings/printerSettings220.bin"/><Relationship Id="rId11" Type="http://schemas.openxmlformats.org/officeDocument/2006/relationships/printerSettings" Target="../printerSettings/printerSettings225.bin"/><Relationship Id="rId5" Type="http://schemas.openxmlformats.org/officeDocument/2006/relationships/printerSettings" Target="../printerSettings/printerSettings219.bin"/><Relationship Id="rId15" Type="http://schemas.openxmlformats.org/officeDocument/2006/relationships/printerSettings" Target="../printerSettings/printerSettings229.bin"/><Relationship Id="rId23" Type="http://schemas.openxmlformats.org/officeDocument/2006/relationships/drawing" Target="../drawings/drawing9.xml"/><Relationship Id="rId10" Type="http://schemas.openxmlformats.org/officeDocument/2006/relationships/printerSettings" Target="../printerSettings/printerSettings224.bin"/><Relationship Id="rId19" Type="http://schemas.openxmlformats.org/officeDocument/2006/relationships/printerSettings" Target="../printerSettings/printerSettings233.bin"/><Relationship Id="rId4" Type="http://schemas.openxmlformats.org/officeDocument/2006/relationships/printerSettings" Target="../printerSettings/printerSettings218.bin"/><Relationship Id="rId9" Type="http://schemas.openxmlformats.org/officeDocument/2006/relationships/printerSettings" Target="../printerSettings/printerSettings223.bin"/><Relationship Id="rId14" Type="http://schemas.openxmlformats.org/officeDocument/2006/relationships/printerSettings" Target="../printerSettings/printerSettings228.bin"/><Relationship Id="rId22" Type="http://schemas.openxmlformats.org/officeDocument/2006/relationships/printerSettings" Target="../printerSettings/printerSettings236.bin"/></Relationships>
</file>

<file path=xl/worksheets/_rels/sheet11.xml.rels><?xml version="1.0" encoding="UTF-8" standalone="yes"?>
<Relationships xmlns="http://schemas.openxmlformats.org/package/2006/relationships"><Relationship Id="rId8" Type="http://schemas.openxmlformats.org/officeDocument/2006/relationships/drawing" Target="../drawings/drawing10.xml"/><Relationship Id="rId3" Type="http://schemas.openxmlformats.org/officeDocument/2006/relationships/printerSettings" Target="../printerSettings/printerSettings239.bin"/><Relationship Id="rId7" Type="http://schemas.openxmlformats.org/officeDocument/2006/relationships/printerSettings" Target="../printerSettings/printerSettings243.bin"/><Relationship Id="rId2" Type="http://schemas.openxmlformats.org/officeDocument/2006/relationships/printerSettings" Target="../printerSettings/printerSettings238.bin"/><Relationship Id="rId1" Type="http://schemas.openxmlformats.org/officeDocument/2006/relationships/printerSettings" Target="../printerSettings/printerSettings237.bin"/><Relationship Id="rId6" Type="http://schemas.openxmlformats.org/officeDocument/2006/relationships/printerSettings" Target="../printerSettings/printerSettings242.bin"/><Relationship Id="rId5" Type="http://schemas.openxmlformats.org/officeDocument/2006/relationships/printerSettings" Target="../printerSettings/printerSettings241.bin"/><Relationship Id="rId4" Type="http://schemas.openxmlformats.org/officeDocument/2006/relationships/printerSettings" Target="../printerSettings/printerSettings240.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251.bin"/><Relationship Id="rId13" Type="http://schemas.openxmlformats.org/officeDocument/2006/relationships/printerSettings" Target="../printerSettings/printerSettings256.bin"/><Relationship Id="rId18" Type="http://schemas.openxmlformats.org/officeDocument/2006/relationships/printerSettings" Target="../printerSettings/printerSettings261.bin"/><Relationship Id="rId26" Type="http://schemas.openxmlformats.org/officeDocument/2006/relationships/drawing" Target="../drawings/drawing11.xml"/><Relationship Id="rId3" Type="http://schemas.openxmlformats.org/officeDocument/2006/relationships/printerSettings" Target="../printerSettings/printerSettings246.bin"/><Relationship Id="rId21" Type="http://schemas.openxmlformats.org/officeDocument/2006/relationships/printerSettings" Target="../printerSettings/printerSettings264.bin"/><Relationship Id="rId7" Type="http://schemas.openxmlformats.org/officeDocument/2006/relationships/printerSettings" Target="../printerSettings/printerSettings250.bin"/><Relationship Id="rId12" Type="http://schemas.openxmlformats.org/officeDocument/2006/relationships/printerSettings" Target="../printerSettings/printerSettings255.bin"/><Relationship Id="rId17" Type="http://schemas.openxmlformats.org/officeDocument/2006/relationships/printerSettings" Target="../printerSettings/printerSettings260.bin"/><Relationship Id="rId25" Type="http://schemas.openxmlformats.org/officeDocument/2006/relationships/printerSettings" Target="../printerSettings/printerSettings268.bin"/><Relationship Id="rId2" Type="http://schemas.openxmlformats.org/officeDocument/2006/relationships/printerSettings" Target="../printerSettings/printerSettings245.bin"/><Relationship Id="rId16" Type="http://schemas.openxmlformats.org/officeDocument/2006/relationships/printerSettings" Target="../printerSettings/printerSettings259.bin"/><Relationship Id="rId20" Type="http://schemas.openxmlformats.org/officeDocument/2006/relationships/printerSettings" Target="../printerSettings/printerSettings263.bin"/><Relationship Id="rId1" Type="http://schemas.openxmlformats.org/officeDocument/2006/relationships/printerSettings" Target="../printerSettings/printerSettings244.bin"/><Relationship Id="rId6" Type="http://schemas.openxmlformats.org/officeDocument/2006/relationships/printerSettings" Target="../printerSettings/printerSettings249.bin"/><Relationship Id="rId11" Type="http://schemas.openxmlformats.org/officeDocument/2006/relationships/printerSettings" Target="../printerSettings/printerSettings254.bin"/><Relationship Id="rId24" Type="http://schemas.openxmlformats.org/officeDocument/2006/relationships/printerSettings" Target="../printerSettings/printerSettings267.bin"/><Relationship Id="rId5" Type="http://schemas.openxmlformats.org/officeDocument/2006/relationships/printerSettings" Target="../printerSettings/printerSettings248.bin"/><Relationship Id="rId15" Type="http://schemas.openxmlformats.org/officeDocument/2006/relationships/printerSettings" Target="../printerSettings/printerSettings258.bin"/><Relationship Id="rId23" Type="http://schemas.openxmlformats.org/officeDocument/2006/relationships/printerSettings" Target="../printerSettings/printerSettings266.bin"/><Relationship Id="rId10" Type="http://schemas.openxmlformats.org/officeDocument/2006/relationships/printerSettings" Target="../printerSettings/printerSettings253.bin"/><Relationship Id="rId19" Type="http://schemas.openxmlformats.org/officeDocument/2006/relationships/printerSettings" Target="../printerSettings/printerSettings262.bin"/><Relationship Id="rId4" Type="http://schemas.openxmlformats.org/officeDocument/2006/relationships/printerSettings" Target="../printerSettings/printerSettings247.bin"/><Relationship Id="rId9" Type="http://schemas.openxmlformats.org/officeDocument/2006/relationships/printerSettings" Target="../printerSettings/printerSettings252.bin"/><Relationship Id="rId14" Type="http://schemas.openxmlformats.org/officeDocument/2006/relationships/printerSettings" Target="../printerSettings/printerSettings257.bin"/><Relationship Id="rId22" Type="http://schemas.openxmlformats.org/officeDocument/2006/relationships/printerSettings" Target="../printerSettings/printerSettings265.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18" Type="http://schemas.openxmlformats.org/officeDocument/2006/relationships/printerSettings" Target="../printerSettings/printerSettings286.bin"/><Relationship Id="rId26" Type="http://schemas.openxmlformats.org/officeDocument/2006/relationships/drawing" Target="../drawings/drawing12.xml"/><Relationship Id="rId3" Type="http://schemas.openxmlformats.org/officeDocument/2006/relationships/printerSettings" Target="../printerSettings/printerSettings271.bin"/><Relationship Id="rId21" Type="http://schemas.openxmlformats.org/officeDocument/2006/relationships/printerSettings" Target="../printerSettings/printerSettings289.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17" Type="http://schemas.openxmlformats.org/officeDocument/2006/relationships/printerSettings" Target="../printerSettings/printerSettings285.bin"/><Relationship Id="rId25" Type="http://schemas.openxmlformats.org/officeDocument/2006/relationships/printerSettings" Target="../printerSettings/printerSettings293.bin"/><Relationship Id="rId2" Type="http://schemas.openxmlformats.org/officeDocument/2006/relationships/printerSettings" Target="../printerSettings/printerSettings270.bin"/><Relationship Id="rId16" Type="http://schemas.openxmlformats.org/officeDocument/2006/relationships/printerSettings" Target="../printerSettings/printerSettings284.bin"/><Relationship Id="rId20" Type="http://schemas.openxmlformats.org/officeDocument/2006/relationships/printerSettings" Target="../printerSettings/printerSettings288.bin"/><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24" Type="http://schemas.openxmlformats.org/officeDocument/2006/relationships/printerSettings" Target="../printerSettings/printerSettings292.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23" Type="http://schemas.openxmlformats.org/officeDocument/2006/relationships/printerSettings" Target="../printerSettings/printerSettings291.bin"/><Relationship Id="rId10" Type="http://schemas.openxmlformats.org/officeDocument/2006/relationships/printerSettings" Target="../printerSettings/printerSettings278.bin"/><Relationship Id="rId19" Type="http://schemas.openxmlformats.org/officeDocument/2006/relationships/printerSettings" Target="../printerSettings/printerSettings287.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 Id="rId22" Type="http://schemas.openxmlformats.org/officeDocument/2006/relationships/printerSettings" Target="../printerSettings/printerSettings290.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301.bin"/><Relationship Id="rId13" Type="http://schemas.openxmlformats.org/officeDocument/2006/relationships/printerSettings" Target="../printerSettings/printerSettings306.bin"/><Relationship Id="rId18" Type="http://schemas.openxmlformats.org/officeDocument/2006/relationships/printerSettings" Target="../printerSettings/printerSettings311.bin"/><Relationship Id="rId3" Type="http://schemas.openxmlformats.org/officeDocument/2006/relationships/printerSettings" Target="../printerSettings/printerSettings296.bin"/><Relationship Id="rId21" Type="http://schemas.openxmlformats.org/officeDocument/2006/relationships/printerSettings" Target="../printerSettings/printerSettings314.bin"/><Relationship Id="rId7" Type="http://schemas.openxmlformats.org/officeDocument/2006/relationships/printerSettings" Target="../printerSettings/printerSettings300.bin"/><Relationship Id="rId12" Type="http://schemas.openxmlformats.org/officeDocument/2006/relationships/printerSettings" Target="../printerSettings/printerSettings305.bin"/><Relationship Id="rId17" Type="http://schemas.openxmlformats.org/officeDocument/2006/relationships/printerSettings" Target="../printerSettings/printerSettings310.bin"/><Relationship Id="rId2" Type="http://schemas.openxmlformats.org/officeDocument/2006/relationships/printerSettings" Target="../printerSettings/printerSettings295.bin"/><Relationship Id="rId16" Type="http://schemas.openxmlformats.org/officeDocument/2006/relationships/printerSettings" Target="../printerSettings/printerSettings309.bin"/><Relationship Id="rId20" Type="http://schemas.openxmlformats.org/officeDocument/2006/relationships/printerSettings" Target="../printerSettings/printerSettings313.bin"/><Relationship Id="rId1" Type="http://schemas.openxmlformats.org/officeDocument/2006/relationships/printerSettings" Target="../printerSettings/printerSettings294.bin"/><Relationship Id="rId6" Type="http://schemas.openxmlformats.org/officeDocument/2006/relationships/printerSettings" Target="../printerSettings/printerSettings299.bin"/><Relationship Id="rId11" Type="http://schemas.openxmlformats.org/officeDocument/2006/relationships/printerSettings" Target="../printerSettings/printerSettings304.bin"/><Relationship Id="rId5" Type="http://schemas.openxmlformats.org/officeDocument/2006/relationships/printerSettings" Target="../printerSettings/printerSettings298.bin"/><Relationship Id="rId15" Type="http://schemas.openxmlformats.org/officeDocument/2006/relationships/printerSettings" Target="../printerSettings/printerSettings308.bin"/><Relationship Id="rId23" Type="http://schemas.openxmlformats.org/officeDocument/2006/relationships/drawing" Target="../drawings/drawing13.xml"/><Relationship Id="rId10" Type="http://schemas.openxmlformats.org/officeDocument/2006/relationships/printerSettings" Target="../printerSettings/printerSettings303.bin"/><Relationship Id="rId19" Type="http://schemas.openxmlformats.org/officeDocument/2006/relationships/printerSettings" Target="../printerSettings/printerSettings312.bin"/><Relationship Id="rId4" Type="http://schemas.openxmlformats.org/officeDocument/2006/relationships/printerSettings" Target="../printerSettings/printerSettings297.bin"/><Relationship Id="rId9" Type="http://schemas.openxmlformats.org/officeDocument/2006/relationships/printerSettings" Target="../printerSettings/printerSettings302.bin"/><Relationship Id="rId14" Type="http://schemas.openxmlformats.org/officeDocument/2006/relationships/printerSettings" Target="../printerSettings/printerSettings307.bin"/><Relationship Id="rId22" Type="http://schemas.openxmlformats.org/officeDocument/2006/relationships/printerSettings" Target="../printerSettings/printerSettings315.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323.bin"/><Relationship Id="rId13" Type="http://schemas.openxmlformats.org/officeDocument/2006/relationships/printerSettings" Target="../printerSettings/printerSettings328.bin"/><Relationship Id="rId18" Type="http://schemas.openxmlformats.org/officeDocument/2006/relationships/printerSettings" Target="../printerSettings/printerSettings333.bin"/><Relationship Id="rId26" Type="http://schemas.openxmlformats.org/officeDocument/2006/relationships/drawing" Target="../drawings/drawing14.xml"/><Relationship Id="rId3" Type="http://schemas.openxmlformats.org/officeDocument/2006/relationships/printerSettings" Target="../printerSettings/printerSettings318.bin"/><Relationship Id="rId21" Type="http://schemas.openxmlformats.org/officeDocument/2006/relationships/printerSettings" Target="../printerSettings/printerSettings336.bin"/><Relationship Id="rId7" Type="http://schemas.openxmlformats.org/officeDocument/2006/relationships/printerSettings" Target="../printerSettings/printerSettings322.bin"/><Relationship Id="rId12" Type="http://schemas.openxmlformats.org/officeDocument/2006/relationships/printerSettings" Target="../printerSettings/printerSettings327.bin"/><Relationship Id="rId17" Type="http://schemas.openxmlformats.org/officeDocument/2006/relationships/printerSettings" Target="../printerSettings/printerSettings332.bin"/><Relationship Id="rId25" Type="http://schemas.openxmlformats.org/officeDocument/2006/relationships/printerSettings" Target="../printerSettings/printerSettings340.bin"/><Relationship Id="rId2" Type="http://schemas.openxmlformats.org/officeDocument/2006/relationships/printerSettings" Target="../printerSettings/printerSettings317.bin"/><Relationship Id="rId16" Type="http://schemas.openxmlformats.org/officeDocument/2006/relationships/printerSettings" Target="../printerSettings/printerSettings331.bin"/><Relationship Id="rId20" Type="http://schemas.openxmlformats.org/officeDocument/2006/relationships/printerSettings" Target="../printerSettings/printerSettings335.bin"/><Relationship Id="rId1" Type="http://schemas.openxmlformats.org/officeDocument/2006/relationships/printerSettings" Target="../printerSettings/printerSettings316.bin"/><Relationship Id="rId6" Type="http://schemas.openxmlformats.org/officeDocument/2006/relationships/printerSettings" Target="../printerSettings/printerSettings321.bin"/><Relationship Id="rId11" Type="http://schemas.openxmlformats.org/officeDocument/2006/relationships/printerSettings" Target="../printerSettings/printerSettings326.bin"/><Relationship Id="rId24" Type="http://schemas.openxmlformats.org/officeDocument/2006/relationships/printerSettings" Target="../printerSettings/printerSettings339.bin"/><Relationship Id="rId5" Type="http://schemas.openxmlformats.org/officeDocument/2006/relationships/printerSettings" Target="../printerSettings/printerSettings320.bin"/><Relationship Id="rId15" Type="http://schemas.openxmlformats.org/officeDocument/2006/relationships/printerSettings" Target="../printerSettings/printerSettings330.bin"/><Relationship Id="rId23" Type="http://schemas.openxmlformats.org/officeDocument/2006/relationships/printerSettings" Target="../printerSettings/printerSettings338.bin"/><Relationship Id="rId10" Type="http://schemas.openxmlformats.org/officeDocument/2006/relationships/printerSettings" Target="../printerSettings/printerSettings325.bin"/><Relationship Id="rId19" Type="http://schemas.openxmlformats.org/officeDocument/2006/relationships/printerSettings" Target="../printerSettings/printerSettings334.bin"/><Relationship Id="rId4" Type="http://schemas.openxmlformats.org/officeDocument/2006/relationships/printerSettings" Target="../printerSettings/printerSettings319.bin"/><Relationship Id="rId9" Type="http://schemas.openxmlformats.org/officeDocument/2006/relationships/printerSettings" Target="../printerSettings/printerSettings324.bin"/><Relationship Id="rId14" Type="http://schemas.openxmlformats.org/officeDocument/2006/relationships/printerSettings" Target="../printerSettings/printerSettings329.bin"/><Relationship Id="rId22" Type="http://schemas.openxmlformats.org/officeDocument/2006/relationships/printerSettings" Target="../printerSettings/printerSettings337.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348.bin"/><Relationship Id="rId13" Type="http://schemas.openxmlformats.org/officeDocument/2006/relationships/printerSettings" Target="../printerSettings/printerSettings353.bin"/><Relationship Id="rId18" Type="http://schemas.openxmlformats.org/officeDocument/2006/relationships/printerSettings" Target="../printerSettings/printerSettings358.bin"/><Relationship Id="rId3" Type="http://schemas.openxmlformats.org/officeDocument/2006/relationships/printerSettings" Target="../printerSettings/printerSettings343.bin"/><Relationship Id="rId21" Type="http://schemas.openxmlformats.org/officeDocument/2006/relationships/printerSettings" Target="../printerSettings/printerSettings361.bin"/><Relationship Id="rId7" Type="http://schemas.openxmlformats.org/officeDocument/2006/relationships/printerSettings" Target="../printerSettings/printerSettings347.bin"/><Relationship Id="rId12" Type="http://schemas.openxmlformats.org/officeDocument/2006/relationships/printerSettings" Target="../printerSettings/printerSettings352.bin"/><Relationship Id="rId17" Type="http://schemas.openxmlformats.org/officeDocument/2006/relationships/printerSettings" Target="../printerSettings/printerSettings357.bin"/><Relationship Id="rId2" Type="http://schemas.openxmlformats.org/officeDocument/2006/relationships/printerSettings" Target="../printerSettings/printerSettings342.bin"/><Relationship Id="rId16" Type="http://schemas.openxmlformats.org/officeDocument/2006/relationships/printerSettings" Target="../printerSettings/printerSettings356.bin"/><Relationship Id="rId20" Type="http://schemas.openxmlformats.org/officeDocument/2006/relationships/printerSettings" Target="../printerSettings/printerSettings360.bin"/><Relationship Id="rId1" Type="http://schemas.openxmlformats.org/officeDocument/2006/relationships/printerSettings" Target="../printerSettings/printerSettings341.bin"/><Relationship Id="rId6" Type="http://schemas.openxmlformats.org/officeDocument/2006/relationships/printerSettings" Target="../printerSettings/printerSettings346.bin"/><Relationship Id="rId11" Type="http://schemas.openxmlformats.org/officeDocument/2006/relationships/printerSettings" Target="../printerSettings/printerSettings351.bin"/><Relationship Id="rId5" Type="http://schemas.openxmlformats.org/officeDocument/2006/relationships/printerSettings" Target="../printerSettings/printerSettings345.bin"/><Relationship Id="rId15" Type="http://schemas.openxmlformats.org/officeDocument/2006/relationships/printerSettings" Target="../printerSettings/printerSettings355.bin"/><Relationship Id="rId23" Type="http://schemas.openxmlformats.org/officeDocument/2006/relationships/drawing" Target="../drawings/drawing15.xml"/><Relationship Id="rId10" Type="http://schemas.openxmlformats.org/officeDocument/2006/relationships/printerSettings" Target="../printerSettings/printerSettings350.bin"/><Relationship Id="rId19" Type="http://schemas.openxmlformats.org/officeDocument/2006/relationships/printerSettings" Target="../printerSettings/printerSettings359.bin"/><Relationship Id="rId4" Type="http://schemas.openxmlformats.org/officeDocument/2006/relationships/printerSettings" Target="../printerSettings/printerSettings344.bin"/><Relationship Id="rId9" Type="http://schemas.openxmlformats.org/officeDocument/2006/relationships/printerSettings" Target="../printerSettings/printerSettings349.bin"/><Relationship Id="rId14" Type="http://schemas.openxmlformats.org/officeDocument/2006/relationships/printerSettings" Target="../printerSettings/printerSettings354.bin"/><Relationship Id="rId22" Type="http://schemas.openxmlformats.org/officeDocument/2006/relationships/printerSettings" Target="../printerSettings/printerSettings362.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370.bin"/><Relationship Id="rId13" Type="http://schemas.openxmlformats.org/officeDocument/2006/relationships/printerSettings" Target="../printerSettings/printerSettings375.bin"/><Relationship Id="rId18" Type="http://schemas.openxmlformats.org/officeDocument/2006/relationships/printerSettings" Target="../printerSettings/printerSettings380.bin"/><Relationship Id="rId26" Type="http://schemas.openxmlformats.org/officeDocument/2006/relationships/drawing" Target="../drawings/drawing16.xml"/><Relationship Id="rId3" Type="http://schemas.openxmlformats.org/officeDocument/2006/relationships/printerSettings" Target="../printerSettings/printerSettings365.bin"/><Relationship Id="rId21" Type="http://schemas.openxmlformats.org/officeDocument/2006/relationships/printerSettings" Target="../printerSettings/printerSettings383.bin"/><Relationship Id="rId7" Type="http://schemas.openxmlformats.org/officeDocument/2006/relationships/printerSettings" Target="../printerSettings/printerSettings369.bin"/><Relationship Id="rId12" Type="http://schemas.openxmlformats.org/officeDocument/2006/relationships/printerSettings" Target="../printerSettings/printerSettings374.bin"/><Relationship Id="rId17" Type="http://schemas.openxmlformats.org/officeDocument/2006/relationships/printerSettings" Target="../printerSettings/printerSettings379.bin"/><Relationship Id="rId25" Type="http://schemas.openxmlformats.org/officeDocument/2006/relationships/printerSettings" Target="../printerSettings/printerSettings387.bin"/><Relationship Id="rId2" Type="http://schemas.openxmlformats.org/officeDocument/2006/relationships/printerSettings" Target="../printerSettings/printerSettings364.bin"/><Relationship Id="rId16" Type="http://schemas.openxmlformats.org/officeDocument/2006/relationships/printerSettings" Target="../printerSettings/printerSettings378.bin"/><Relationship Id="rId20" Type="http://schemas.openxmlformats.org/officeDocument/2006/relationships/printerSettings" Target="../printerSettings/printerSettings382.bin"/><Relationship Id="rId1" Type="http://schemas.openxmlformats.org/officeDocument/2006/relationships/printerSettings" Target="../printerSettings/printerSettings363.bin"/><Relationship Id="rId6" Type="http://schemas.openxmlformats.org/officeDocument/2006/relationships/printerSettings" Target="../printerSettings/printerSettings368.bin"/><Relationship Id="rId11" Type="http://schemas.openxmlformats.org/officeDocument/2006/relationships/printerSettings" Target="../printerSettings/printerSettings373.bin"/><Relationship Id="rId24" Type="http://schemas.openxmlformats.org/officeDocument/2006/relationships/printerSettings" Target="../printerSettings/printerSettings386.bin"/><Relationship Id="rId5" Type="http://schemas.openxmlformats.org/officeDocument/2006/relationships/printerSettings" Target="../printerSettings/printerSettings367.bin"/><Relationship Id="rId15" Type="http://schemas.openxmlformats.org/officeDocument/2006/relationships/printerSettings" Target="../printerSettings/printerSettings377.bin"/><Relationship Id="rId23" Type="http://schemas.openxmlformats.org/officeDocument/2006/relationships/printerSettings" Target="../printerSettings/printerSettings385.bin"/><Relationship Id="rId10" Type="http://schemas.openxmlformats.org/officeDocument/2006/relationships/printerSettings" Target="../printerSettings/printerSettings372.bin"/><Relationship Id="rId19" Type="http://schemas.openxmlformats.org/officeDocument/2006/relationships/printerSettings" Target="../printerSettings/printerSettings381.bin"/><Relationship Id="rId4" Type="http://schemas.openxmlformats.org/officeDocument/2006/relationships/printerSettings" Target="../printerSettings/printerSettings366.bin"/><Relationship Id="rId9" Type="http://schemas.openxmlformats.org/officeDocument/2006/relationships/printerSettings" Target="../printerSettings/printerSettings371.bin"/><Relationship Id="rId14" Type="http://schemas.openxmlformats.org/officeDocument/2006/relationships/printerSettings" Target="../printerSettings/printerSettings376.bin"/><Relationship Id="rId22" Type="http://schemas.openxmlformats.org/officeDocument/2006/relationships/printerSettings" Target="../printerSettings/printerSettings384.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395.bin"/><Relationship Id="rId13" Type="http://schemas.openxmlformats.org/officeDocument/2006/relationships/printerSettings" Target="../printerSettings/printerSettings400.bin"/><Relationship Id="rId18" Type="http://schemas.openxmlformats.org/officeDocument/2006/relationships/printerSettings" Target="../printerSettings/printerSettings405.bin"/><Relationship Id="rId3" Type="http://schemas.openxmlformats.org/officeDocument/2006/relationships/printerSettings" Target="../printerSettings/printerSettings390.bin"/><Relationship Id="rId21" Type="http://schemas.openxmlformats.org/officeDocument/2006/relationships/printerSettings" Target="../printerSettings/printerSettings408.bin"/><Relationship Id="rId7" Type="http://schemas.openxmlformats.org/officeDocument/2006/relationships/printerSettings" Target="../printerSettings/printerSettings394.bin"/><Relationship Id="rId12" Type="http://schemas.openxmlformats.org/officeDocument/2006/relationships/printerSettings" Target="../printerSettings/printerSettings399.bin"/><Relationship Id="rId17" Type="http://schemas.openxmlformats.org/officeDocument/2006/relationships/printerSettings" Target="../printerSettings/printerSettings404.bin"/><Relationship Id="rId2" Type="http://schemas.openxmlformats.org/officeDocument/2006/relationships/printerSettings" Target="../printerSettings/printerSettings389.bin"/><Relationship Id="rId16" Type="http://schemas.openxmlformats.org/officeDocument/2006/relationships/printerSettings" Target="../printerSettings/printerSettings403.bin"/><Relationship Id="rId20" Type="http://schemas.openxmlformats.org/officeDocument/2006/relationships/printerSettings" Target="../printerSettings/printerSettings407.bin"/><Relationship Id="rId1" Type="http://schemas.openxmlformats.org/officeDocument/2006/relationships/printerSettings" Target="../printerSettings/printerSettings388.bin"/><Relationship Id="rId6" Type="http://schemas.openxmlformats.org/officeDocument/2006/relationships/printerSettings" Target="../printerSettings/printerSettings393.bin"/><Relationship Id="rId11" Type="http://schemas.openxmlformats.org/officeDocument/2006/relationships/printerSettings" Target="../printerSettings/printerSettings398.bin"/><Relationship Id="rId5" Type="http://schemas.openxmlformats.org/officeDocument/2006/relationships/printerSettings" Target="../printerSettings/printerSettings392.bin"/><Relationship Id="rId15" Type="http://schemas.openxmlformats.org/officeDocument/2006/relationships/printerSettings" Target="../printerSettings/printerSettings402.bin"/><Relationship Id="rId23" Type="http://schemas.openxmlformats.org/officeDocument/2006/relationships/drawing" Target="../drawings/drawing17.xml"/><Relationship Id="rId10" Type="http://schemas.openxmlformats.org/officeDocument/2006/relationships/printerSettings" Target="../printerSettings/printerSettings397.bin"/><Relationship Id="rId19" Type="http://schemas.openxmlformats.org/officeDocument/2006/relationships/printerSettings" Target="../printerSettings/printerSettings406.bin"/><Relationship Id="rId4" Type="http://schemas.openxmlformats.org/officeDocument/2006/relationships/printerSettings" Target="../printerSettings/printerSettings391.bin"/><Relationship Id="rId9" Type="http://schemas.openxmlformats.org/officeDocument/2006/relationships/printerSettings" Target="../printerSettings/printerSettings396.bin"/><Relationship Id="rId14" Type="http://schemas.openxmlformats.org/officeDocument/2006/relationships/printerSettings" Target="../printerSettings/printerSettings401.bin"/><Relationship Id="rId22" Type="http://schemas.openxmlformats.org/officeDocument/2006/relationships/printerSettings" Target="../printerSettings/printerSettings409.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417.bin"/><Relationship Id="rId13" Type="http://schemas.openxmlformats.org/officeDocument/2006/relationships/printerSettings" Target="../printerSettings/printerSettings422.bin"/><Relationship Id="rId18" Type="http://schemas.openxmlformats.org/officeDocument/2006/relationships/printerSettings" Target="../printerSettings/printerSettings427.bin"/><Relationship Id="rId3" Type="http://schemas.openxmlformats.org/officeDocument/2006/relationships/printerSettings" Target="../printerSettings/printerSettings412.bin"/><Relationship Id="rId21" Type="http://schemas.openxmlformats.org/officeDocument/2006/relationships/printerSettings" Target="../printerSettings/printerSettings430.bin"/><Relationship Id="rId7" Type="http://schemas.openxmlformats.org/officeDocument/2006/relationships/printerSettings" Target="../printerSettings/printerSettings416.bin"/><Relationship Id="rId12" Type="http://schemas.openxmlformats.org/officeDocument/2006/relationships/printerSettings" Target="../printerSettings/printerSettings421.bin"/><Relationship Id="rId17" Type="http://schemas.openxmlformats.org/officeDocument/2006/relationships/printerSettings" Target="../printerSettings/printerSettings426.bin"/><Relationship Id="rId2" Type="http://schemas.openxmlformats.org/officeDocument/2006/relationships/printerSettings" Target="../printerSettings/printerSettings411.bin"/><Relationship Id="rId16" Type="http://schemas.openxmlformats.org/officeDocument/2006/relationships/printerSettings" Target="../printerSettings/printerSettings425.bin"/><Relationship Id="rId20" Type="http://schemas.openxmlformats.org/officeDocument/2006/relationships/printerSettings" Target="../printerSettings/printerSettings429.bin"/><Relationship Id="rId1" Type="http://schemas.openxmlformats.org/officeDocument/2006/relationships/printerSettings" Target="../printerSettings/printerSettings410.bin"/><Relationship Id="rId6" Type="http://schemas.openxmlformats.org/officeDocument/2006/relationships/printerSettings" Target="../printerSettings/printerSettings415.bin"/><Relationship Id="rId11" Type="http://schemas.openxmlformats.org/officeDocument/2006/relationships/printerSettings" Target="../printerSettings/printerSettings420.bin"/><Relationship Id="rId5" Type="http://schemas.openxmlformats.org/officeDocument/2006/relationships/printerSettings" Target="../printerSettings/printerSettings414.bin"/><Relationship Id="rId15" Type="http://schemas.openxmlformats.org/officeDocument/2006/relationships/printerSettings" Target="../printerSettings/printerSettings424.bin"/><Relationship Id="rId23" Type="http://schemas.openxmlformats.org/officeDocument/2006/relationships/drawing" Target="../drawings/drawing18.xml"/><Relationship Id="rId10" Type="http://schemas.openxmlformats.org/officeDocument/2006/relationships/printerSettings" Target="../printerSettings/printerSettings419.bin"/><Relationship Id="rId19" Type="http://schemas.openxmlformats.org/officeDocument/2006/relationships/printerSettings" Target="../printerSettings/printerSettings428.bin"/><Relationship Id="rId4" Type="http://schemas.openxmlformats.org/officeDocument/2006/relationships/printerSettings" Target="../printerSettings/printerSettings413.bin"/><Relationship Id="rId9" Type="http://schemas.openxmlformats.org/officeDocument/2006/relationships/printerSettings" Target="../printerSettings/printerSettings418.bin"/><Relationship Id="rId14" Type="http://schemas.openxmlformats.org/officeDocument/2006/relationships/printerSettings" Target="../printerSettings/printerSettings423.bin"/><Relationship Id="rId22" Type="http://schemas.openxmlformats.org/officeDocument/2006/relationships/printerSettings" Target="../printerSettings/printerSettings431.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439.bin"/><Relationship Id="rId13" Type="http://schemas.openxmlformats.org/officeDocument/2006/relationships/printerSettings" Target="../printerSettings/printerSettings444.bin"/><Relationship Id="rId18" Type="http://schemas.openxmlformats.org/officeDocument/2006/relationships/printerSettings" Target="../printerSettings/printerSettings449.bin"/><Relationship Id="rId3" Type="http://schemas.openxmlformats.org/officeDocument/2006/relationships/printerSettings" Target="../printerSettings/printerSettings434.bin"/><Relationship Id="rId21" Type="http://schemas.openxmlformats.org/officeDocument/2006/relationships/printerSettings" Target="../printerSettings/printerSettings452.bin"/><Relationship Id="rId7" Type="http://schemas.openxmlformats.org/officeDocument/2006/relationships/printerSettings" Target="../printerSettings/printerSettings438.bin"/><Relationship Id="rId12" Type="http://schemas.openxmlformats.org/officeDocument/2006/relationships/printerSettings" Target="../printerSettings/printerSettings443.bin"/><Relationship Id="rId17" Type="http://schemas.openxmlformats.org/officeDocument/2006/relationships/printerSettings" Target="../printerSettings/printerSettings448.bin"/><Relationship Id="rId2" Type="http://schemas.openxmlformats.org/officeDocument/2006/relationships/printerSettings" Target="../printerSettings/printerSettings433.bin"/><Relationship Id="rId16" Type="http://schemas.openxmlformats.org/officeDocument/2006/relationships/printerSettings" Target="../printerSettings/printerSettings447.bin"/><Relationship Id="rId20" Type="http://schemas.openxmlformats.org/officeDocument/2006/relationships/printerSettings" Target="../printerSettings/printerSettings451.bin"/><Relationship Id="rId1" Type="http://schemas.openxmlformats.org/officeDocument/2006/relationships/printerSettings" Target="../printerSettings/printerSettings432.bin"/><Relationship Id="rId6" Type="http://schemas.openxmlformats.org/officeDocument/2006/relationships/printerSettings" Target="../printerSettings/printerSettings437.bin"/><Relationship Id="rId11" Type="http://schemas.openxmlformats.org/officeDocument/2006/relationships/printerSettings" Target="../printerSettings/printerSettings442.bin"/><Relationship Id="rId5" Type="http://schemas.openxmlformats.org/officeDocument/2006/relationships/printerSettings" Target="../printerSettings/printerSettings436.bin"/><Relationship Id="rId15" Type="http://schemas.openxmlformats.org/officeDocument/2006/relationships/printerSettings" Target="../printerSettings/printerSettings446.bin"/><Relationship Id="rId23" Type="http://schemas.openxmlformats.org/officeDocument/2006/relationships/drawing" Target="../drawings/drawing19.xml"/><Relationship Id="rId10" Type="http://schemas.openxmlformats.org/officeDocument/2006/relationships/printerSettings" Target="../printerSettings/printerSettings441.bin"/><Relationship Id="rId19" Type="http://schemas.openxmlformats.org/officeDocument/2006/relationships/printerSettings" Target="../printerSettings/printerSettings450.bin"/><Relationship Id="rId4" Type="http://schemas.openxmlformats.org/officeDocument/2006/relationships/printerSettings" Target="../printerSettings/printerSettings435.bin"/><Relationship Id="rId9" Type="http://schemas.openxmlformats.org/officeDocument/2006/relationships/printerSettings" Target="../printerSettings/printerSettings440.bin"/><Relationship Id="rId14" Type="http://schemas.openxmlformats.org/officeDocument/2006/relationships/printerSettings" Target="../printerSettings/printerSettings445.bin"/><Relationship Id="rId22" Type="http://schemas.openxmlformats.org/officeDocument/2006/relationships/printerSettings" Target="../printerSettings/printerSettings453.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drawing" Target="../drawings/drawing20.x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483.bin"/><Relationship Id="rId13" Type="http://schemas.openxmlformats.org/officeDocument/2006/relationships/printerSettings" Target="../printerSettings/printerSettings488.bin"/><Relationship Id="rId18" Type="http://schemas.openxmlformats.org/officeDocument/2006/relationships/printerSettings" Target="../printerSettings/printerSettings493.bin"/><Relationship Id="rId3" Type="http://schemas.openxmlformats.org/officeDocument/2006/relationships/printerSettings" Target="../printerSettings/printerSettings478.bin"/><Relationship Id="rId21" Type="http://schemas.openxmlformats.org/officeDocument/2006/relationships/printerSettings" Target="../printerSettings/printerSettings496.bin"/><Relationship Id="rId7" Type="http://schemas.openxmlformats.org/officeDocument/2006/relationships/printerSettings" Target="../printerSettings/printerSettings482.bin"/><Relationship Id="rId12" Type="http://schemas.openxmlformats.org/officeDocument/2006/relationships/printerSettings" Target="../printerSettings/printerSettings487.bin"/><Relationship Id="rId17" Type="http://schemas.openxmlformats.org/officeDocument/2006/relationships/printerSettings" Target="../printerSettings/printerSettings492.bin"/><Relationship Id="rId2" Type="http://schemas.openxmlformats.org/officeDocument/2006/relationships/printerSettings" Target="../printerSettings/printerSettings477.bin"/><Relationship Id="rId16" Type="http://schemas.openxmlformats.org/officeDocument/2006/relationships/printerSettings" Target="../printerSettings/printerSettings491.bin"/><Relationship Id="rId20" Type="http://schemas.openxmlformats.org/officeDocument/2006/relationships/printerSettings" Target="../printerSettings/printerSettings495.bin"/><Relationship Id="rId1" Type="http://schemas.openxmlformats.org/officeDocument/2006/relationships/printerSettings" Target="../printerSettings/printerSettings476.bin"/><Relationship Id="rId6" Type="http://schemas.openxmlformats.org/officeDocument/2006/relationships/printerSettings" Target="../printerSettings/printerSettings481.bin"/><Relationship Id="rId11" Type="http://schemas.openxmlformats.org/officeDocument/2006/relationships/printerSettings" Target="../printerSettings/printerSettings486.bin"/><Relationship Id="rId5" Type="http://schemas.openxmlformats.org/officeDocument/2006/relationships/printerSettings" Target="../printerSettings/printerSettings480.bin"/><Relationship Id="rId15" Type="http://schemas.openxmlformats.org/officeDocument/2006/relationships/printerSettings" Target="../printerSettings/printerSettings490.bin"/><Relationship Id="rId23" Type="http://schemas.openxmlformats.org/officeDocument/2006/relationships/drawing" Target="../drawings/drawing21.xml"/><Relationship Id="rId10" Type="http://schemas.openxmlformats.org/officeDocument/2006/relationships/printerSettings" Target="../printerSettings/printerSettings485.bin"/><Relationship Id="rId19" Type="http://schemas.openxmlformats.org/officeDocument/2006/relationships/printerSettings" Target="../printerSettings/printerSettings494.bin"/><Relationship Id="rId4" Type="http://schemas.openxmlformats.org/officeDocument/2006/relationships/printerSettings" Target="../printerSettings/printerSettings479.bin"/><Relationship Id="rId9" Type="http://schemas.openxmlformats.org/officeDocument/2006/relationships/printerSettings" Target="../printerSettings/printerSettings484.bin"/><Relationship Id="rId14" Type="http://schemas.openxmlformats.org/officeDocument/2006/relationships/printerSettings" Target="../printerSettings/printerSettings489.bin"/><Relationship Id="rId22" Type="http://schemas.openxmlformats.org/officeDocument/2006/relationships/printerSettings" Target="../printerSettings/printerSettings49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505.bin"/><Relationship Id="rId13" Type="http://schemas.openxmlformats.org/officeDocument/2006/relationships/printerSettings" Target="../printerSettings/printerSettings510.bin"/><Relationship Id="rId18" Type="http://schemas.openxmlformats.org/officeDocument/2006/relationships/printerSettings" Target="../printerSettings/printerSettings515.bin"/><Relationship Id="rId26" Type="http://schemas.openxmlformats.org/officeDocument/2006/relationships/drawing" Target="../drawings/drawing22.xml"/><Relationship Id="rId3" Type="http://schemas.openxmlformats.org/officeDocument/2006/relationships/printerSettings" Target="../printerSettings/printerSettings500.bin"/><Relationship Id="rId21" Type="http://schemas.openxmlformats.org/officeDocument/2006/relationships/printerSettings" Target="../printerSettings/printerSettings518.bin"/><Relationship Id="rId7" Type="http://schemas.openxmlformats.org/officeDocument/2006/relationships/printerSettings" Target="../printerSettings/printerSettings504.bin"/><Relationship Id="rId12" Type="http://schemas.openxmlformats.org/officeDocument/2006/relationships/printerSettings" Target="../printerSettings/printerSettings509.bin"/><Relationship Id="rId17" Type="http://schemas.openxmlformats.org/officeDocument/2006/relationships/printerSettings" Target="../printerSettings/printerSettings514.bin"/><Relationship Id="rId25" Type="http://schemas.openxmlformats.org/officeDocument/2006/relationships/printerSettings" Target="../printerSettings/printerSettings522.bin"/><Relationship Id="rId2" Type="http://schemas.openxmlformats.org/officeDocument/2006/relationships/printerSettings" Target="../printerSettings/printerSettings499.bin"/><Relationship Id="rId16" Type="http://schemas.openxmlformats.org/officeDocument/2006/relationships/printerSettings" Target="../printerSettings/printerSettings513.bin"/><Relationship Id="rId20" Type="http://schemas.openxmlformats.org/officeDocument/2006/relationships/printerSettings" Target="../printerSettings/printerSettings517.bin"/><Relationship Id="rId1" Type="http://schemas.openxmlformats.org/officeDocument/2006/relationships/printerSettings" Target="../printerSettings/printerSettings498.bin"/><Relationship Id="rId6" Type="http://schemas.openxmlformats.org/officeDocument/2006/relationships/printerSettings" Target="../printerSettings/printerSettings503.bin"/><Relationship Id="rId11" Type="http://schemas.openxmlformats.org/officeDocument/2006/relationships/printerSettings" Target="../printerSettings/printerSettings508.bin"/><Relationship Id="rId24" Type="http://schemas.openxmlformats.org/officeDocument/2006/relationships/printerSettings" Target="../printerSettings/printerSettings521.bin"/><Relationship Id="rId5" Type="http://schemas.openxmlformats.org/officeDocument/2006/relationships/printerSettings" Target="../printerSettings/printerSettings502.bin"/><Relationship Id="rId15" Type="http://schemas.openxmlformats.org/officeDocument/2006/relationships/printerSettings" Target="../printerSettings/printerSettings512.bin"/><Relationship Id="rId23" Type="http://schemas.openxmlformats.org/officeDocument/2006/relationships/printerSettings" Target="../printerSettings/printerSettings520.bin"/><Relationship Id="rId10" Type="http://schemas.openxmlformats.org/officeDocument/2006/relationships/printerSettings" Target="../printerSettings/printerSettings507.bin"/><Relationship Id="rId19" Type="http://schemas.openxmlformats.org/officeDocument/2006/relationships/printerSettings" Target="../printerSettings/printerSettings516.bin"/><Relationship Id="rId4" Type="http://schemas.openxmlformats.org/officeDocument/2006/relationships/printerSettings" Target="../printerSettings/printerSettings501.bin"/><Relationship Id="rId9" Type="http://schemas.openxmlformats.org/officeDocument/2006/relationships/printerSettings" Target="../printerSettings/printerSettings506.bin"/><Relationship Id="rId14" Type="http://schemas.openxmlformats.org/officeDocument/2006/relationships/printerSettings" Target="../printerSettings/printerSettings511.bin"/><Relationship Id="rId22" Type="http://schemas.openxmlformats.org/officeDocument/2006/relationships/printerSettings" Target="../printerSettings/printerSettings519.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530.bin"/><Relationship Id="rId13" Type="http://schemas.openxmlformats.org/officeDocument/2006/relationships/printerSettings" Target="../printerSettings/printerSettings535.bin"/><Relationship Id="rId18" Type="http://schemas.openxmlformats.org/officeDocument/2006/relationships/printerSettings" Target="../printerSettings/printerSettings540.bin"/><Relationship Id="rId3" Type="http://schemas.openxmlformats.org/officeDocument/2006/relationships/printerSettings" Target="../printerSettings/printerSettings525.bin"/><Relationship Id="rId21" Type="http://schemas.openxmlformats.org/officeDocument/2006/relationships/printerSettings" Target="../printerSettings/printerSettings543.bin"/><Relationship Id="rId7" Type="http://schemas.openxmlformats.org/officeDocument/2006/relationships/printerSettings" Target="../printerSettings/printerSettings529.bin"/><Relationship Id="rId12" Type="http://schemas.openxmlformats.org/officeDocument/2006/relationships/printerSettings" Target="../printerSettings/printerSettings534.bin"/><Relationship Id="rId17" Type="http://schemas.openxmlformats.org/officeDocument/2006/relationships/printerSettings" Target="../printerSettings/printerSettings539.bin"/><Relationship Id="rId2" Type="http://schemas.openxmlformats.org/officeDocument/2006/relationships/printerSettings" Target="../printerSettings/printerSettings524.bin"/><Relationship Id="rId16" Type="http://schemas.openxmlformats.org/officeDocument/2006/relationships/printerSettings" Target="../printerSettings/printerSettings538.bin"/><Relationship Id="rId20" Type="http://schemas.openxmlformats.org/officeDocument/2006/relationships/printerSettings" Target="../printerSettings/printerSettings542.bin"/><Relationship Id="rId1" Type="http://schemas.openxmlformats.org/officeDocument/2006/relationships/printerSettings" Target="../printerSettings/printerSettings523.bin"/><Relationship Id="rId6" Type="http://schemas.openxmlformats.org/officeDocument/2006/relationships/printerSettings" Target="../printerSettings/printerSettings528.bin"/><Relationship Id="rId11" Type="http://schemas.openxmlformats.org/officeDocument/2006/relationships/printerSettings" Target="../printerSettings/printerSettings533.bin"/><Relationship Id="rId5" Type="http://schemas.openxmlformats.org/officeDocument/2006/relationships/printerSettings" Target="../printerSettings/printerSettings527.bin"/><Relationship Id="rId15" Type="http://schemas.openxmlformats.org/officeDocument/2006/relationships/printerSettings" Target="../printerSettings/printerSettings537.bin"/><Relationship Id="rId10" Type="http://schemas.openxmlformats.org/officeDocument/2006/relationships/printerSettings" Target="../printerSettings/printerSettings532.bin"/><Relationship Id="rId19" Type="http://schemas.openxmlformats.org/officeDocument/2006/relationships/printerSettings" Target="../printerSettings/printerSettings541.bin"/><Relationship Id="rId4" Type="http://schemas.openxmlformats.org/officeDocument/2006/relationships/printerSettings" Target="../printerSettings/printerSettings526.bin"/><Relationship Id="rId9" Type="http://schemas.openxmlformats.org/officeDocument/2006/relationships/printerSettings" Target="../printerSettings/printerSettings531.bin"/><Relationship Id="rId14" Type="http://schemas.openxmlformats.org/officeDocument/2006/relationships/printerSettings" Target="../printerSettings/printerSettings536.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551.bin"/><Relationship Id="rId13" Type="http://schemas.openxmlformats.org/officeDocument/2006/relationships/printerSettings" Target="../printerSettings/printerSettings556.bin"/><Relationship Id="rId18" Type="http://schemas.openxmlformats.org/officeDocument/2006/relationships/printerSettings" Target="../printerSettings/printerSettings561.bin"/><Relationship Id="rId3" Type="http://schemas.openxmlformats.org/officeDocument/2006/relationships/printerSettings" Target="../printerSettings/printerSettings546.bin"/><Relationship Id="rId21" Type="http://schemas.openxmlformats.org/officeDocument/2006/relationships/printerSettings" Target="../printerSettings/printerSettings564.bin"/><Relationship Id="rId7" Type="http://schemas.openxmlformats.org/officeDocument/2006/relationships/printerSettings" Target="../printerSettings/printerSettings550.bin"/><Relationship Id="rId12" Type="http://schemas.openxmlformats.org/officeDocument/2006/relationships/printerSettings" Target="../printerSettings/printerSettings555.bin"/><Relationship Id="rId17" Type="http://schemas.openxmlformats.org/officeDocument/2006/relationships/printerSettings" Target="../printerSettings/printerSettings560.bin"/><Relationship Id="rId25" Type="http://schemas.openxmlformats.org/officeDocument/2006/relationships/printerSettings" Target="../printerSettings/printerSettings568.bin"/><Relationship Id="rId2" Type="http://schemas.openxmlformats.org/officeDocument/2006/relationships/printerSettings" Target="../printerSettings/printerSettings545.bin"/><Relationship Id="rId16" Type="http://schemas.openxmlformats.org/officeDocument/2006/relationships/printerSettings" Target="../printerSettings/printerSettings559.bin"/><Relationship Id="rId20" Type="http://schemas.openxmlformats.org/officeDocument/2006/relationships/printerSettings" Target="../printerSettings/printerSettings563.bin"/><Relationship Id="rId1" Type="http://schemas.openxmlformats.org/officeDocument/2006/relationships/printerSettings" Target="../printerSettings/printerSettings544.bin"/><Relationship Id="rId6" Type="http://schemas.openxmlformats.org/officeDocument/2006/relationships/printerSettings" Target="../printerSettings/printerSettings549.bin"/><Relationship Id="rId11" Type="http://schemas.openxmlformats.org/officeDocument/2006/relationships/printerSettings" Target="../printerSettings/printerSettings554.bin"/><Relationship Id="rId24" Type="http://schemas.openxmlformats.org/officeDocument/2006/relationships/printerSettings" Target="../printerSettings/printerSettings567.bin"/><Relationship Id="rId5" Type="http://schemas.openxmlformats.org/officeDocument/2006/relationships/printerSettings" Target="../printerSettings/printerSettings548.bin"/><Relationship Id="rId15" Type="http://schemas.openxmlformats.org/officeDocument/2006/relationships/printerSettings" Target="../printerSettings/printerSettings558.bin"/><Relationship Id="rId23" Type="http://schemas.openxmlformats.org/officeDocument/2006/relationships/printerSettings" Target="../printerSettings/printerSettings566.bin"/><Relationship Id="rId10" Type="http://schemas.openxmlformats.org/officeDocument/2006/relationships/printerSettings" Target="../printerSettings/printerSettings553.bin"/><Relationship Id="rId19" Type="http://schemas.openxmlformats.org/officeDocument/2006/relationships/printerSettings" Target="../printerSettings/printerSettings562.bin"/><Relationship Id="rId4" Type="http://schemas.openxmlformats.org/officeDocument/2006/relationships/printerSettings" Target="../printerSettings/printerSettings547.bin"/><Relationship Id="rId9" Type="http://schemas.openxmlformats.org/officeDocument/2006/relationships/printerSettings" Target="../printerSettings/printerSettings552.bin"/><Relationship Id="rId14" Type="http://schemas.openxmlformats.org/officeDocument/2006/relationships/printerSettings" Target="../printerSettings/printerSettings557.bin"/><Relationship Id="rId22" Type="http://schemas.openxmlformats.org/officeDocument/2006/relationships/printerSettings" Target="../printerSettings/printerSettings565.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576.bin"/><Relationship Id="rId13" Type="http://schemas.openxmlformats.org/officeDocument/2006/relationships/printerSettings" Target="../printerSettings/printerSettings581.bin"/><Relationship Id="rId18" Type="http://schemas.openxmlformats.org/officeDocument/2006/relationships/printerSettings" Target="../printerSettings/printerSettings586.bin"/><Relationship Id="rId3" Type="http://schemas.openxmlformats.org/officeDocument/2006/relationships/printerSettings" Target="../printerSettings/printerSettings571.bin"/><Relationship Id="rId21" Type="http://schemas.openxmlformats.org/officeDocument/2006/relationships/printerSettings" Target="../printerSettings/printerSettings589.bin"/><Relationship Id="rId7" Type="http://schemas.openxmlformats.org/officeDocument/2006/relationships/printerSettings" Target="../printerSettings/printerSettings575.bin"/><Relationship Id="rId12" Type="http://schemas.openxmlformats.org/officeDocument/2006/relationships/printerSettings" Target="../printerSettings/printerSettings580.bin"/><Relationship Id="rId17" Type="http://schemas.openxmlformats.org/officeDocument/2006/relationships/printerSettings" Target="../printerSettings/printerSettings585.bin"/><Relationship Id="rId25" Type="http://schemas.openxmlformats.org/officeDocument/2006/relationships/printerSettings" Target="../printerSettings/printerSettings593.bin"/><Relationship Id="rId2" Type="http://schemas.openxmlformats.org/officeDocument/2006/relationships/printerSettings" Target="../printerSettings/printerSettings570.bin"/><Relationship Id="rId16" Type="http://schemas.openxmlformats.org/officeDocument/2006/relationships/printerSettings" Target="../printerSettings/printerSettings584.bin"/><Relationship Id="rId20" Type="http://schemas.openxmlformats.org/officeDocument/2006/relationships/printerSettings" Target="../printerSettings/printerSettings588.bin"/><Relationship Id="rId1" Type="http://schemas.openxmlformats.org/officeDocument/2006/relationships/printerSettings" Target="../printerSettings/printerSettings569.bin"/><Relationship Id="rId6" Type="http://schemas.openxmlformats.org/officeDocument/2006/relationships/printerSettings" Target="../printerSettings/printerSettings574.bin"/><Relationship Id="rId11" Type="http://schemas.openxmlformats.org/officeDocument/2006/relationships/printerSettings" Target="../printerSettings/printerSettings579.bin"/><Relationship Id="rId24" Type="http://schemas.openxmlformats.org/officeDocument/2006/relationships/printerSettings" Target="../printerSettings/printerSettings592.bin"/><Relationship Id="rId5" Type="http://schemas.openxmlformats.org/officeDocument/2006/relationships/printerSettings" Target="../printerSettings/printerSettings573.bin"/><Relationship Id="rId15" Type="http://schemas.openxmlformats.org/officeDocument/2006/relationships/printerSettings" Target="../printerSettings/printerSettings583.bin"/><Relationship Id="rId23" Type="http://schemas.openxmlformats.org/officeDocument/2006/relationships/printerSettings" Target="../printerSettings/printerSettings591.bin"/><Relationship Id="rId10" Type="http://schemas.openxmlformats.org/officeDocument/2006/relationships/printerSettings" Target="../printerSettings/printerSettings578.bin"/><Relationship Id="rId19" Type="http://schemas.openxmlformats.org/officeDocument/2006/relationships/printerSettings" Target="../printerSettings/printerSettings587.bin"/><Relationship Id="rId4" Type="http://schemas.openxmlformats.org/officeDocument/2006/relationships/printerSettings" Target="../printerSettings/printerSettings572.bin"/><Relationship Id="rId9" Type="http://schemas.openxmlformats.org/officeDocument/2006/relationships/printerSettings" Target="../printerSettings/printerSettings577.bin"/><Relationship Id="rId14" Type="http://schemas.openxmlformats.org/officeDocument/2006/relationships/printerSettings" Target="../printerSettings/printerSettings582.bin"/><Relationship Id="rId22" Type="http://schemas.openxmlformats.org/officeDocument/2006/relationships/printerSettings" Target="../printerSettings/printerSettings59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H7"/>
  <sheetViews>
    <sheetView workbookViewId="0">
      <selection activeCell="B6" sqref="B6"/>
    </sheetView>
  </sheetViews>
  <sheetFormatPr defaultRowHeight="16.5"/>
  <cols>
    <col min="1" max="1" width="18" customWidth="1"/>
    <col min="2" max="2" width="71.875" customWidth="1"/>
  </cols>
  <sheetData>
    <row r="1" spans="1:8" ht="60.75" customHeight="1">
      <c r="A1" s="328" t="s">
        <v>472</v>
      </c>
      <c r="B1" s="1263" t="s">
        <v>596</v>
      </c>
      <c r="C1" s="799"/>
      <c r="D1" s="799"/>
      <c r="E1" s="799"/>
      <c r="F1" s="799"/>
      <c r="G1" s="799"/>
      <c r="H1" s="799"/>
    </row>
    <row r="2" spans="1:8">
      <c r="B2" s="573"/>
    </row>
    <row r="3" spans="1:8">
      <c r="A3" t="s">
        <v>307</v>
      </c>
      <c r="B3" s="787"/>
    </row>
    <row r="5" spans="1:8">
      <c r="A5" t="s">
        <v>308</v>
      </c>
      <c r="B5" s="1349" t="s">
        <v>715</v>
      </c>
      <c r="C5" s="1350"/>
      <c r="D5" s="1350"/>
      <c r="E5" s="1350"/>
      <c r="F5" s="1350"/>
      <c r="G5" s="1350"/>
      <c r="H5" s="1350"/>
    </row>
    <row r="7" spans="1:8">
      <c r="B7" s="1266" t="s">
        <v>563</v>
      </c>
    </row>
  </sheetData>
  <sheetProtection formatColumns="0" formatRows="0" selectLockedCells="1" selectUnlockedCells="1"/>
  <customSheetViews>
    <customSheetView guid="{C93E5307-171A-4136-8C7F-1657BB756CB5}" state="hidden">
      <selection activeCell="B6" sqref="B6"/>
      <pageMargins left="0.75" right="0.75" top="1" bottom="1" header="0.5" footer="0.5"/>
      <pageSetup orientation="portrait" r:id="rId1"/>
      <headerFooter alignWithMargins="0"/>
    </customSheetView>
    <customSheetView guid="{27E77C81-EC16-4D63-8CE6-4CFC97B77DCA}" state="hidden">
      <selection activeCell="B1" sqref="B1"/>
      <pageMargins left="0.75" right="0.75" top="1" bottom="1" header="0.5" footer="0.5"/>
      <pageSetup orientation="portrait" r:id="rId2"/>
      <headerFooter alignWithMargins="0"/>
    </customSheetView>
    <customSheetView guid="{1E0C44A1-9358-4FBD-8C2C-4DB661DA1476}" state="hidden">
      <selection activeCell="B14" sqref="B14"/>
      <pageMargins left="0.75" right="0.75" top="1" bottom="1" header="0.5" footer="0.5"/>
      <pageSetup orientation="portrait" r:id="rId3"/>
      <headerFooter alignWithMargins="0"/>
    </customSheetView>
    <customSheetView guid="{A34CC49F-E309-4C23-B4F6-1E3B307C10D1}" state="hidden">
      <selection activeCell="B12" sqref="B12"/>
      <pageMargins left="0.75" right="0.75" top="1" bottom="1" header="0.5" footer="0.5"/>
      <pageSetup orientation="portrait" r:id="rId4"/>
      <headerFooter alignWithMargins="0"/>
    </customSheetView>
    <customSheetView guid="{B835C05C-B615-4DCB-982D-4519616B3CD8}" state="hidden">
      <selection activeCell="B11" sqref="B11"/>
      <pageMargins left="0.75" right="0.75" top="1" bottom="1" header="0.5" footer="0.5"/>
      <pageSetup orientation="portrait" r:id="rId5"/>
      <headerFooter alignWithMargins="0"/>
    </customSheetView>
    <customSheetView guid="{223BC0FC-814D-40F0-9795-CE82A16FF3A5}" state="hidden">
      <selection activeCell="B10" sqref="B10"/>
      <pageMargins left="0.75" right="0.75" top="1" bottom="1" header="0.5" footer="0.5"/>
      <pageSetup orientation="portrait" r:id="rId6"/>
      <headerFooter alignWithMargins="0"/>
    </customSheetView>
    <customSheetView guid="{D53177B2-31EC-4222-B97A-A37DCFD9E45B}" state="hidden">
      <selection activeCell="B1" sqref="B1:H1"/>
      <pageMargins left="0.75" right="0.75" top="1" bottom="1" header="0.5" footer="0.5"/>
      <pageSetup orientation="portrait" r:id="rId7"/>
      <headerFooter alignWithMargins="0"/>
    </customSheetView>
    <customSheetView guid="{B3CE7B10-A914-4559-A6DA-AED8C22AFD6D}" state="hidden">
      <selection activeCell="B7" sqref="B7"/>
      <pageMargins left="0.75" right="0.75" top="1" bottom="1" header="0.5" footer="0.5"/>
      <pageSetup orientation="portrait" r:id="rId8"/>
      <headerFooter alignWithMargins="0"/>
    </customSheetView>
    <customSheetView guid="{7487ED9F-BBED-4B2A-9631-22F1A430946B}" state="hidden">
      <selection activeCell="B2" sqref="B2"/>
      <pageMargins left="0.75" right="0.75" top="1" bottom="1" header="0.5" footer="0.5"/>
      <pageSetup orientation="portrait" r:id="rId9"/>
      <headerFooter alignWithMargins="0"/>
    </customSheetView>
    <customSheetView guid="{A7DBDDEF-9245-44C6-9EBF-032DB6E1C0A2}" state="hidden">
      <selection activeCell="B8" sqref="B8"/>
      <pageMargins left="0.75" right="0.75" top="1" bottom="1" header="0.5" footer="0.5"/>
      <pageSetup orientation="portrait" r:id="rId10"/>
      <headerFooter alignWithMargins="0"/>
    </customSheetView>
    <customSheetView guid="{E9F4E142-7D26-464D-BECA-4F3806DB1FE1}" state="hidden">
      <selection activeCell="B10" sqref="B10"/>
      <pageMargins left="0.75" right="0.75" top="1" bottom="1" header="0.5" footer="0.5"/>
      <pageSetup orientation="portrait" r:id="rId11"/>
      <headerFooter alignWithMargins="0"/>
    </customSheetView>
    <customSheetView guid="{27A45B7A-04F2-4516-B80B-5ED0825D4ED3}" state="hidden">
      <selection activeCell="B1" sqref="B1"/>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ECE9294F-C910-4036-88BC-B1F2176FB06B}" state="hidden">
      <selection activeCell="B8" sqref="B8"/>
      <pageMargins left="0.75" right="0.75" top="1" bottom="1" header="0.5" footer="0.5"/>
      <pageSetup orientation="portrait" r:id="rId12"/>
      <headerFooter alignWithMargins="0"/>
    </customSheetView>
    <customSheetView guid="{B23AD343-29DA-4CE0-BD10-47BF44F3782F}" state="hidden">
      <selection activeCell="B10" sqref="B10"/>
      <pageMargins left="0.75" right="0.75" top="1" bottom="1" header="0.5" footer="0.5"/>
      <pageSetup orientation="portrait" r:id="rId13"/>
      <headerFooter alignWithMargins="0"/>
    </customSheetView>
    <customSheetView guid="{4AA1107B-A795-4744-B566-827168772C7A}" state="hidden">
      <selection activeCell="B2" sqref="B2"/>
      <pageMargins left="0.75" right="0.75" top="1" bottom="1" header="0.5" footer="0.5"/>
      <pageSetup orientation="portrait" r:id="rId14"/>
      <headerFooter alignWithMargins="0"/>
    </customSheetView>
    <customSheetView guid="{EE46BCD1-F715-4FA9-A5FC-1B125AD601E0}" state="hidden">
      <selection activeCell="B5" sqref="B5:H5"/>
      <pageMargins left="0.75" right="0.75" top="1" bottom="1" header="0.5" footer="0.5"/>
      <pageSetup orientation="portrait" r:id="rId15"/>
      <headerFooter alignWithMargins="0"/>
    </customSheetView>
    <customSheetView guid="{D0757F9E-DF41-4B40-A5E5-F4F8FDD8D61D}" state="hidden">
      <selection activeCell="B6" sqref="B6"/>
      <pageMargins left="0.75" right="0.75" top="1" bottom="1" header="0.5" footer="0.5"/>
      <pageSetup orientation="portrait" r:id="rId16"/>
      <headerFooter alignWithMargins="0"/>
    </customSheetView>
    <customSheetView guid="{E97134B6-5E8D-4951-8DA0-73D065532361}" state="hidden">
      <selection activeCell="B1" sqref="B1:H1"/>
      <pageMargins left="0.75" right="0.75" top="1" bottom="1" header="0.5" footer="0.5"/>
      <pageSetup orientation="portrait" r:id="rId17"/>
      <headerFooter alignWithMargins="0"/>
    </customSheetView>
    <customSheetView guid="{C431BC99-7569-44AB-83F6-AB73BDED3783}" state="hidden">
      <selection activeCell="B11" sqref="B11"/>
      <pageMargins left="0.75" right="0.75" top="1" bottom="1" header="0.5" footer="0.5"/>
      <pageSetup orientation="portrait" r:id="rId18"/>
      <headerFooter alignWithMargins="0"/>
    </customSheetView>
    <customSheetView guid="{498493C3-769C-4143-9114-C68CD1D40B11}" state="hidden">
      <selection activeCell="B13" sqref="B13"/>
      <pageMargins left="0.75" right="0.75" top="1" bottom="1" header="0.5" footer="0.5"/>
      <pageSetup orientation="portrait" r:id="rId19"/>
      <headerFooter alignWithMargins="0"/>
    </customSheetView>
    <customSheetView guid="{ABE23685-2FD7-47E7-9869-D7CE3FA76EDD}" state="hidden">
      <selection activeCell="B1" sqref="B1"/>
      <pageMargins left="0.75" right="0.75" top="1" bottom="1" header="0.5" footer="0.5"/>
      <pageSetup orientation="portrait" r:id="rId20"/>
      <headerFooter alignWithMargins="0"/>
    </customSheetView>
  </customSheetViews>
  <mergeCells count="1">
    <mergeCell ref="B5:H5"/>
  </mergeCells>
  <phoneticPr fontId="30" type="noConversion"/>
  <pageMargins left="0.75" right="0.75" top="1" bottom="1" header="0.5" footer="0.5"/>
  <pageSetup orientation="portrait" r:id="rId2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indexed="37"/>
    <pageSetUpPr fitToPage="1"/>
  </sheetPr>
  <dimension ref="A1:H17"/>
  <sheetViews>
    <sheetView showGridLines="0" view="pageBreakPreview" zoomScale="130" zoomScaleNormal="100" zoomScaleSheetLayoutView="130" workbookViewId="0">
      <selection activeCell="B3" sqref="B3:E3"/>
    </sheetView>
  </sheetViews>
  <sheetFormatPr defaultColWidth="8" defaultRowHeight="13.5"/>
  <cols>
    <col min="1" max="1" width="8.625" style="32" customWidth="1"/>
    <col min="2" max="2" width="11.125" style="32" customWidth="1"/>
    <col min="3" max="4" width="38.625" style="32" customWidth="1"/>
    <col min="5" max="5" width="11.25" style="32" customWidth="1"/>
    <col min="6" max="6" width="8.625" style="26" customWidth="1"/>
    <col min="7" max="7" width="8" style="26" customWidth="1"/>
    <col min="8" max="16384" width="8" style="18"/>
  </cols>
  <sheetData>
    <row r="1" spans="1:8" ht="30.75" customHeight="1">
      <c r="A1" s="786"/>
      <c r="B1" s="1372"/>
      <c r="C1" s="1373"/>
      <c r="D1" s="1373"/>
      <c r="E1" s="1374"/>
      <c r="F1" s="329"/>
      <c r="G1" s="16"/>
      <c r="H1" s="17"/>
    </row>
    <row r="2" spans="1:8" ht="75.75" customHeight="1">
      <c r="A2" s="1357" t="s">
        <v>309</v>
      </c>
      <c r="B2" s="1375" t="str">
        <f>Basic!B1</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C2" s="1376"/>
      <c r="D2" s="1376"/>
      <c r="E2" s="1377"/>
      <c r="F2" s="1360" t="str">
        <f>":Transmission Line Package TW01: " &amp;Basic!B3</f>
        <v xml:space="preserve">:Transmission Line Package TW01: </v>
      </c>
      <c r="G2" s="16"/>
      <c r="H2" s="17"/>
    </row>
    <row r="3" spans="1:8" ht="23.25" customHeight="1">
      <c r="A3" s="1358"/>
      <c r="B3" s="1378" t="str">
        <f>Basic!B5</f>
        <v>Spec. No.: CC-CS/725-NR1/TW-3993/3/G10</v>
      </c>
      <c r="C3" s="1379"/>
      <c r="D3" s="1379"/>
      <c r="E3" s="1380"/>
      <c r="F3" s="1361"/>
      <c r="G3" s="16"/>
      <c r="H3" s="17"/>
    </row>
    <row r="4" spans="1:8" ht="39.950000000000003" customHeight="1">
      <c r="A4" s="1358"/>
      <c r="B4" s="327">
        <v>1</v>
      </c>
      <c r="C4" s="1367" t="s">
        <v>570</v>
      </c>
      <c r="D4" s="1367"/>
      <c r="E4" s="1368"/>
      <c r="F4" s="1361"/>
      <c r="G4" s="16"/>
      <c r="H4" s="17"/>
    </row>
    <row r="5" spans="1:8" ht="30" customHeight="1">
      <c r="A5" s="1358"/>
      <c r="B5" s="327">
        <v>2</v>
      </c>
      <c r="C5" s="1367" t="s">
        <v>571</v>
      </c>
      <c r="D5" s="1367"/>
      <c r="E5" s="1368"/>
      <c r="F5" s="1361"/>
      <c r="G5" s="16"/>
      <c r="H5" s="17"/>
    </row>
    <row r="6" spans="1:8" s="26" customFormat="1" ht="30" customHeight="1">
      <c r="A6" s="1358"/>
      <c r="B6" s="327">
        <v>3</v>
      </c>
      <c r="C6" s="1367" t="s">
        <v>267</v>
      </c>
      <c r="D6" s="1367"/>
      <c r="E6" s="1368"/>
      <c r="F6" s="1361"/>
      <c r="G6" s="16"/>
      <c r="H6" s="16"/>
    </row>
    <row r="7" spans="1:8" ht="52.5" hidden="1" customHeight="1">
      <c r="A7" s="1358"/>
      <c r="B7" s="327">
        <v>4</v>
      </c>
      <c r="C7" s="1367" t="s">
        <v>456</v>
      </c>
      <c r="D7" s="1367"/>
      <c r="E7" s="1368"/>
      <c r="F7" s="1361"/>
      <c r="G7" s="16"/>
      <c r="H7" s="17"/>
    </row>
    <row r="8" spans="1:8" ht="9.75" customHeight="1">
      <c r="A8" s="1358"/>
      <c r="B8" s="20"/>
      <c r="C8" s="19"/>
      <c r="D8" s="19"/>
      <c r="E8" s="21"/>
      <c r="F8" s="1361"/>
      <c r="G8" s="16"/>
      <c r="H8" s="17"/>
    </row>
    <row r="9" spans="1:8" ht="23.25" customHeight="1">
      <c r="A9" s="1358"/>
      <c r="B9" s="1369"/>
      <c r="C9" s="1370"/>
      <c r="D9" s="1370"/>
      <c r="E9" s="1371"/>
      <c r="F9" s="1361"/>
      <c r="G9" s="16"/>
      <c r="H9" s="17"/>
    </row>
    <row r="10" spans="1:8" ht="10.5" customHeight="1">
      <c r="A10" s="1358"/>
      <c r="B10" s="22"/>
      <c r="C10" s="23"/>
      <c r="D10" s="23"/>
      <c r="E10" s="24"/>
      <c r="F10" s="1361"/>
      <c r="G10" s="16"/>
      <c r="H10" s="17"/>
    </row>
    <row r="11" spans="1:8" ht="24" customHeight="1">
      <c r="A11" s="1358"/>
      <c r="B11" s="1365" t="s">
        <v>390</v>
      </c>
      <c r="C11" s="1366"/>
      <c r="D11" s="1366"/>
      <c r="E11" s="25"/>
      <c r="F11" s="1361"/>
    </row>
    <row r="12" spans="1:8" ht="15.95" customHeight="1">
      <c r="A12" s="1359"/>
      <c r="B12" s="1351" t="s">
        <v>391</v>
      </c>
      <c r="C12" s="1352"/>
      <c r="D12" s="1352"/>
      <c r="E12" s="27"/>
      <c r="F12" s="1362"/>
      <c r="G12" s="16"/>
      <c r="H12" s="17"/>
    </row>
    <row r="13" spans="1:8" ht="24" customHeight="1">
      <c r="A13" s="1356"/>
      <c r="B13" s="1353" t="s">
        <v>392</v>
      </c>
      <c r="C13" s="1354"/>
      <c r="D13" s="1354"/>
      <c r="E13" s="25"/>
      <c r="F13" s="1355"/>
      <c r="G13" s="28"/>
      <c r="H13" s="28"/>
    </row>
    <row r="14" spans="1:8" ht="15.95" customHeight="1">
      <c r="A14" s="1356"/>
      <c r="B14" s="1363" t="s">
        <v>393</v>
      </c>
      <c r="C14" s="1364"/>
      <c r="D14" s="1364"/>
      <c r="E14" s="29"/>
      <c r="F14" s="1355"/>
      <c r="G14" s="28"/>
      <c r="H14" s="28"/>
    </row>
    <row r="15" spans="1:8" ht="15.75">
      <c r="A15" s="30"/>
      <c r="B15" s="31"/>
      <c r="C15" s="31"/>
      <c r="D15" s="31"/>
      <c r="E15" s="31"/>
      <c r="F15" s="16"/>
      <c r="G15" s="16"/>
      <c r="H15" s="17"/>
    </row>
    <row r="16" spans="1:8" ht="15.75">
      <c r="A16" s="30"/>
      <c r="B16" s="19"/>
      <c r="C16" s="19"/>
      <c r="D16" s="19"/>
      <c r="E16" s="19"/>
      <c r="F16" s="16"/>
      <c r="G16" s="16"/>
      <c r="H16" s="17"/>
    </row>
    <row r="17" spans="1:8" ht="15.75">
      <c r="A17" s="30"/>
      <c r="B17" s="30"/>
      <c r="C17" s="30"/>
      <c r="D17" s="30"/>
      <c r="E17" s="30"/>
      <c r="F17" s="16"/>
      <c r="G17" s="16"/>
      <c r="H17" s="17"/>
    </row>
  </sheetData>
  <sheetProtection password="DC92" sheet="1" objects="1" scenarios="1" formatColumns="0" formatRows="0" selectLockedCells="1"/>
  <customSheetViews>
    <customSheetView guid="{C93E5307-171A-4136-8C7F-1657BB756CB5}" scale="130" showPageBreaks="1" showGridLines="0" fitToPage="1" printArea="1" hiddenRows="1" view="pageBreakPreview">
      <selection activeCell="B3" sqref="B3:E3"/>
      <pageMargins left="0.15748031496063" right="0.23622047244094499" top="0.78" bottom="0.98425196850393704" header="0.35433070866141703" footer="0.511811023622047"/>
      <printOptions horizontalCentered="1"/>
      <pageSetup paperSize="9" fitToHeight="0" orientation="landscape" r:id="rId1"/>
      <headerFooter alignWithMargins="0"/>
    </customSheetView>
    <customSheetView guid="{27E77C81-EC16-4D63-8CE6-4CFC97B77DCA}" scale="130" showPageBreaks="1" showGridLines="0" fitToPage="1" printArea="1" hiddenRows="1" view="pageBreakPreview">
      <selection activeCell="J12" sqref="J12"/>
      <pageMargins left="0.15748031496063" right="0.23622047244094499" top="0.78" bottom="0.98425196850393704" header="0.35433070866141703" footer="0.511811023622047"/>
      <printOptions horizontalCentered="1"/>
      <pageSetup paperSize="9" fitToHeight="0" orientation="landscape" r:id="rId2"/>
      <headerFooter alignWithMargins="0"/>
    </customSheetView>
    <customSheetView guid="{1E0C44A1-9358-4FBD-8C2C-4DB661DA1476}" scale="130" showPageBreaks="1" showGridLines="0" fitToPage="1" printArea="1" hiddenRows="1" view="pageBreakPreview">
      <selection activeCell="J2" sqref="J2"/>
      <pageMargins left="0.15748031496063" right="0.23622047244094499" top="0.78" bottom="0.98425196850393704" header="0.35433070866141703" footer="0.511811023622047"/>
      <printOptions horizontalCentered="1"/>
      <pageSetup paperSize="9" fitToHeight="0" orientation="landscape" r:id="rId3"/>
      <headerFooter alignWithMargins="0"/>
    </customSheetView>
    <customSheetView guid="{A34CC49F-E309-4C23-B4F6-1E3B307C10D1}" showPageBreaks="1" showGridLines="0" fitToPage="1" printArea="1" hiddenRows="1" view="pageBreakPreview">
      <selection activeCell="D17" sqref="D17"/>
      <pageMargins left="0.15748031496063" right="0.23622047244094499" top="0.78" bottom="0.98425196850393704" header="0.35433070866141703" footer="0.511811023622047"/>
      <printOptions horizontalCentered="1"/>
      <pageSetup paperSize="9" fitToHeight="0" orientation="landscape" r:id="rId4"/>
      <headerFooter alignWithMargins="0"/>
    </customSheetView>
    <customSheetView guid="{B835C05C-B615-4DCB-982D-4519616B3CD8}"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223BC0FC-814D-40F0-9795-CE82A16FF3A5}"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D53177B2-31EC-4222-B97A-A37DCFD9E45B}" showGridLines="0" hiddenRows="1">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B3CE7B10-A914-4559-A6DA-AED8C22AFD6D}" showGridLines="0" hiddenRows="1">
      <selection activeCell="B2" sqref="B2:E2"/>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7487ED9F-BBED-4B2A-9631-22F1A43094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A7DBDDEF-9245-44C6-9EBF-032DB6E1C0A2}" showGridLines="0" hiddenRows="1">
      <selection activeCell="B11" sqref="B11:D11"/>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E9F4E142-7D26-464D-BECA-4F3806DB1FE1}" showGridLines="0" hiddenRows="1">
      <selection activeCell="G8" sqref="G8"/>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27A45B7A-04F2-4516-B80B-5ED0825D4ED3}" showGridLines="0" hiddenRows="1">
      <selection activeCell="I4" sqref="I4"/>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ECE9294F-C910-4036-88BC-B1F2176FB06B}"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B23AD343-29DA-4CE0-BD10-47BF44F3782F}" showGridLines="0" hiddenRows="1">
      <selection activeCell="G8" sqref="G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4AA1107B-A795-4744-B566-827168772C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EE46BCD1-F715-4FA9-A5FC-1B125AD601E0}" showGridLines="0" hiddenRows="1">
      <selection activeCell="C15" sqref="C15"/>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D0757F9E-DF41-4B40-A5E5-F4F8FDD8D61D}" showGridLines="0" hiddenRows="1">
      <selection activeCell="B2" sqref="B2:E2"/>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E97134B6-5E8D-4951-8DA0-73D065532361}" showGridLines="0" hiddenRows="1">
      <selection activeCell="B2" sqref="B2:E2"/>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C431BC99-7569-44AB-83F6-AB73BDED3783}" showGridLines="0" hiddenRows="1">
      <selection activeCell="B2" sqref="B2:E2"/>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498493C3-769C-4143-9114-C68CD1D40B11}" showPageBreaks="1" showGridLines="0" fitToPage="1" printArea="1" hiddenRows="1" view="pageBreakPreview">
      <selection activeCell="I5" sqref="I5"/>
      <pageMargins left="0.15748031496063" right="0.23622047244094499" top="0.78" bottom="0.98425196850393704" header="0.35433070866141703" footer="0.511811023622047"/>
      <printOptions horizontalCentered="1"/>
      <pageSetup paperSize="9" fitToHeight="0" orientation="landscape" r:id="rId23"/>
      <headerFooter alignWithMargins="0"/>
    </customSheetView>
    <customSheetView guid="{ABE23685-2FD7-47E7-9869-D7CE3FA76EDD}" scale="130" showPageBreaks="1" showGridLines="0" fitToPage="1" printArea="1" hiddenRows="1" view="pageBreakPreview">
      <selection activeCell="J12" sqref="J12"/>
      <pageMargins left="0.15748031496063" right="0.23622047244094499" top="0.78" bottom="0.98425196850393704" header="0.35433070866141703" footer="0.511811023622047"/>
      <printOptions horizontalCentered="1"/>
      <pageSetup paperSize="9" fitToHeight="0" orientation="landscape" r:id="rId24"/>
      <headerFooter alignWithMargins="0"/>
    </customSheetView>
  </customSheetViews>
  <mergeCells count="16">
    <mergeCell ref="B1:E1"/>
    <mergeCell ref="C4:E4"/>
    <mergeCell ref="C5:E5"/>
    <mergeCell ref="B2:E2"/>
    <mergeCell ref="B3:E3"/>
    <mergeCell ref="B12:D12"/>
    <mergeCell ref="B13:D13"/>
    <mergeCell ref="F13:F14"/>
    <mergeCell ref="A13:A14"/>
    <mergeCell ref="A2:A12"/>
    <mergeCell ref="F2:F12"/>
    <mergeCell ref="B14:D14"/>
    <mergeCell ref="B11:D11"/>
    <mergeCell ref="C6:E6"/>
    <mergeCell ref="B9:E9"/>
    <mergeCell ref="C7:E7"/>
  </mergeCells>
  <phoneticPr fontId="2" type="noConversion"/>
  <printOptions horizontalCentered="1"/>
  <pageMargins left="0.15748031496063" right="0.23622047244094499" top="0.78" bottom="0.98425196850393704" header="0.35433070866141703" footer="0.511811023622047"/>
  <pageSetup paperSize="9" fitToHeight="0" orientation="landscape" r:id="rId25"/>
  <headerFooter alignWithMargins="0"/>
  <drawing r:id="rId2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autoPageBreaks="0"/>
  </sheetPr>
  <dimension ref="A1:K138"/>
  <sheetViews>
    <sheetView showGridLines="0" view="pageBreakPreview" topLeftCell="A4" zoomScaleNormal="100" zoomScaleSheetLayoutView="100" workbookViewId="0">
      <selection activeCell="D49" sqref="D49"/>
    </sheetView>
  </sheetViews>
  <sheetFormatPr defaultColWidth="9" defaultRowHeight="16.5"/>
  <cols>
    <col min="1" max="1" width="9" style="333"/>
    <col min="2" max="2" width="9" style="334"/>
    <col min="3" max="3" width="72.625" style="334" customWidth="1"/>
    <col min="4" max="4" width="66.125" style="347" customWidth="1"/>
    <col min="5" max="16384" width="9" style="332"/>
  </cols>
  <sheetData>
    <row r="1" spans="1:11" ht="45" customHeight="1">
      <c r="A1" s="1381" t="s">
        <v>564</v>
      </c>
      <c r="B1" s="1381"/>
      <c r="C1" s="1381"/>
      <c r="D1" s="330"/>
      <c r="E1" s="331"/>
      <c r="F1" s="331"/>
      <c r="G1" s="331"/>
      <c r="H1" s="331"/>
      <c r="I1" s="331"/>
      <c r="J1" s="331"/>
      <c r="K1" s="331"/>
    </row>
    <row r="2" spans="1:11" ht="18" customHeight="1">
      <c r="C2" s="335"/>
      <c r="D2" s="336"/>
      <c r="E2" s="337"/>
      <c r="F2" s="337"/>
      <c r="G2" s="337"/>
      <c r="H2" s="337"/>
      <c r="I2" s="337"/>
      <c r="J2" s="337"/>
      <c r="K2" s="337"/>
    </row>
    <row r="3" spans="1:11" ht="18" customHeight="1">
      <c r="A3" s="338" t="s">
        <v>339</v>
      </c>
      <c r="B3" s="335" t="s">
        <v>311</v>
      </c>
      <c r="C3" s="335"/>
      <c r="D3" s="339"/>
      <c r="E3" s="340"/>
      <c r="F3" s="340"/>
      <c r="G3" s="340"/>
      <c r="H3" s="340"/>
      <c r="I3" s="340"/>
      <c r="J3" s="340"/>
      <c r="K3" s="340"/>
    </row>
    <row r="4" spans="1:11" ht="18" customHeight="1">
      <c r="B4" s="341" t="s">
        <v>370</v>
      </c>
      <c r="C4" s="342" t="s">
        <v>328</v>
      </c>
      <c r="D4" s="339"/>
      <c r="E4" s="340"/>
      <c r="F4" s="340"/>
      <c r="G4" s="340"/>
      <c r="H4" s="340"/>
      <c r="I4" s="340"/>
      <c r="J4" s="340"/>
      <c r="K4" s="340"/>
    </row>
    <row r="5" spans="1:11" ht="38.1" customHeight="1">
      <c r="B5" s="341" t="s">
        <v>373</v>
      </c>
      <c r="C5" s="342" t="s">
        <v>444</v>
      </c>
      <c r="D5" s="339"/>
      <c r="E5" s="340"/>
      <c r="F5" s="340"/>
      <c r="G5" s="340"/>
      <c r="H5" s="340"/>
      <c r="I5" s="340"/>
      <c r="J5" s="340"/>
      <c r="K5" s="340"/>
    </row>
    <row r="6" spans="1:11" ht="18" customHeight="1">
      <c r="B6" s="341" t="s">
        <v>428</v>
      </c>
      <c r="C6" s="342" t="s">
        <v>135</v>
      </c>
      <c r="D6" s="339"/>
      <c r="E6" s="340"/>
      <c r="F6" s="340"/>
      <c r="G6" s="340"/>
      <c r="H6" s="340"/>
      <c r="I6" s="340"/>
      <c r="J6" s="340"/>
      <c r="K6" s="340"/>
    </row>
    <row r="7" spans="1:11" ht="18" customHeight="1">
      <c r="B7" s="341" t="s">
        <v>429</v>
      </c>
      <c r="C7" s="342" t="s">
        <v>445</v>
      </c>
      <c r="D7" s="339"/>
      <c r="E7" s="340"/>
      <c r="F7" s="340"/>
      <c r="G7" s="340"/>
      <c r="H7" s="340"/>
      <c r="I7" s="340"/>
      <c r="J7" s="340"/>
      <c r="K7" s="340"/>
    </row>
    <row r="8" spans="1:11" ht="18" customHeight="1">
      <c r="B8" s="341" t="s">
        <v>446</v>
      </c>
      <c r="C8" s="342" t="s">
        <v>447</v>
      </c>
      <c r="D8" s="339"/>
      <c r="E8" s="340"/>
      <c r="F8" s="340"/>
      <c r="G8" s="340"/>
      <c r="H8" s="340"/>
      <c r="I8" s="340"/>
      <c r="J8" s="340"/>
      <c r="K8" s="340"/>
    </row>
    <row r="9" spans="1:11" ht="18" customHeight="1">
      <c r="B9" s="341" t="s">
        <v>448</v>
      </c>
      <c r="C9" s="342" t="s">
        <v>449</v>
      </c>
      <c r="D9" s="339"/>
      <c r="E9" s="340"/>
      <c r="F9" s="340"/>
      <c r="G9" s="340"/>
      <c r="H9" s="340"/>
      <c r="I9" s="340"/>
      <c r="J9" s="340"/>
      <c r="K9" s="340"/>
    </row>
    <row r="10" spans="1:11" ht="18" customHeight="1">
      <c r="B10" s="341"/>
      <c r="C10" s="342"/>
      <c r="D10" s="339"/>
      <c r="E10" s="340"/>
      <c r="F10" s="340"/>
      <c r="G10" s="340"/>
      <c r="H10" s="340"/>
      <c r="I10" s="340"/>
      <c r="J10" s="340"/>
      <c r="K10" s="340"/>
    </row>
    <row r="11" spans="1:11" ht="18" customHeight="1">
      <c r="A11" s="338" t="s">
        <v>340</v>
      </c>
      <c r="B11" s="335" t="s">
        <v>312</v>
      </c>
      <c r="C11" s="335"/>
      <c r="D11" s="339"/>
      <c r="E11" s="340"/>
      <c r="F11" s="340"/>
      <c r="G11" s="340"/>
      <c r="H11" s="340"/>
      <c r="I11" s="340"/>
      <c r="J11" s="340"/>
      <c r="K11" s="340"/>
    </row>
    <row r="12" spans="1:11" ht="18" customHeight="1">
      <c r="B12" s="1382" t="s">
        <v>313</v>
      </c>
      <c r="C12" s="1382"/>
      <c r="D12" s="344"/>
      <c r="E12" s="340"/>
      <c r="F12" s="340"/>
      <c r="G12" s="340"/>
      <c r="H12" s="340"/>
      <c r="I12" s="340"/>
      <c r="J12" s="340"/>
      <c r="K12" s="340"/>
    </row>
    <row r="13" spans="1:11" ht="18" customHeight="1">
      <c r="B13" s="345"/>
      <c r="C13" s="342" t="s">
        <v>314</v>
      </c>
      <c r="D13" s="339"/>
      <c r="E13" s="340"/>
      <c r="F13" s="340"/>
      <c r="G13" s="340"/>
      <c r="H13" s="340"/>
      <c r="I13" s="340"/>
      <c r="J13" s="340"/>
      <c r="K13" s="340"/>
    </row>
    <row r="14" spans="1:11" ht="18" customHeight="1">
      <c r="B14" s="1382" t="s">
        <v>315</v>
      </c>
      <c r="C14" s="1382"/>
      <c r="D14" s="344"/>
      <c r="E14" s="340"/>
      <c r="F14" s="340"/>
      <c r="G14" s="340"/>
      <c r="H14" s="340"/>
      <c r="I14" s="340"/>
      <c r="J14" s="340"/>
      <c r="K14" s="340"/>
    </row>
    <row r="15" spans="1:11" ht="38.1" customHeight="1">
      <c r="B15" s="346" t="s">
        <v>329</v>
      </c>
      <c r="C15" s="342" t="s">
        <v>136</v>
      </c>
      <c r="D15" s="339"/>
      <c r="E15" s="340"/>
      <c r="F15" s="340"/>
      <c r="G15" s="340"/>
      <c r="H15" s="340"/>
      <c r="I15" s="340"/>
      <c r="J15" s="340"/>
      <c r="K15" s="340"/>
    </row>
    <row r="16" spans="1:11" ht="24.75" customHeight="1">
      <c r="B16" s="346" t="s">
        <v>329</v>
      </c>
      <c r="C16" s="342" t="s">
        <v>453</v>
      </c>
      <c r="D16" s="339"/>
      <c r="E16" s="340"/>
      <c r="F16" s="340"/>
      <c r="G16" s="340"/>
      <c r="H16" s="340"/>
      <c r="I16" s="340"/>
      <c r="J16" s="340"/>
      <c r="K16" s="340"/>
    </row>
    <row r="17" spans="2:11" ht="42" customHeight="1">
      <c r="B17" s="346" t="s">
        <v>329</v>
      </c>
      <c r="C17" s="342" t="s">
        <v>454</v>
      </c>
      <c r="D17" s="339"/>
      <c r="E17" s="340"/>
      <c r="F17" s="340"/>
      <c r="G17" s="340"/>
      <c r="H17" s="340"/>
      <c r="I17" s="340"/>
      <c r="J17" s="340"/>
      <c r="K17" s="340"/>
    </row>
    <row r="18" spans="2:11" ht="18" customHeight="1">
      <c r="B18" s="346" t="s">
        <v>329</v>
      </c>
      <c r="C18" s="342" t="s">
        <v>316</v>
      </c>
      <c r="D18" s="339"/>
      <c r="E18" s="340"/>
      <c r="F18" s="340"/>
      <c r="G18" s="340"/>
      <c r="H18" s="340"/>
      <c r="I18" s="340"/>
      <c r="J18" s="340"/>
      <c r="K18" s="340"/>
    </row>
    <row r="19" spans="2:11" ht="18" customHeight="1">
      <c r="B19" s="346" t="s">
        <v>329</v>
      </c>
      <c r="C19" s="342" t="s">
        <v>443</v>
      </c>
      <c r="D19" s="339"/>
      <c r="E19" s="340"/>
      <c r="F19" s="340"/>
      <c r="G19" s="340"/>
      <c r="H19" s="340"/>
      <c r="I19" s="340"/>
      <c r="J19" s="340"/>
      <c r="K19" s="340"/>
    </row>
    <row r="20" spans="2:11" ht="18" customHeight="1">
      <c r="B20" s="346" t="s">
        <v>329</v>
      </c>
      <c r="C20" s="342" t="s">
        <v>317</v>
      </c>
      <c r="D20" s="339"/>
      <c r="E20" s="340"/>
      <c r="F20" s="340"/>
      <c r="G20" s="340"/>
      <c r="H20" s="340"/>
      <c r="I20" s="340"/>
      <c r="J20" s="340"/>
      <c r="K20" s="340"/>
    </row>
    <row r="21" spans="2:11" ht="18" customHeight="1">
      <c r="B21" s="1382" t="s">
        <v>318</v>
      </c>
      <c r="C21" s="1382"/>
      <c r="D21" s="344"/>
      <c r="E21" s="340"/>
      <c r="F21" s="340"/>
      <c r="G21" s="340"/>
      <c r="H21" s="340"/>
      <c r="I21" s="340"/>
      <c r="J21" s="340"/>
      <c r="K21" s="340"/>
    </row>
    <row r="22" spans="2:11" ht="54" customHeight="1">
      <c r="B22" s="346" t="s">
        <v>329</v>
      </c>
      <c r="C22" s="342" t="s">
        <v>319</v>
      </c>
      <c r="D22" s="339"/>
      <c r="E22" s="340"/>
      <c r="F22" s="340"/>
      <c r="G22" s="340"/>
      <c r="H22" s="340"/>
      <c r="I22" s="340"/>
      <c r="J22" s="340"/>
      <c r="K22" s="340"/>
    </row>
    <row r="23" spans="2:11" ht="54" customHeight="1">
      <c r="B23" s="346" t="s">
        <v>329</v>
      </c>
      <c r="C23" s="342" t="s">
        <v>320</v>
      </c>
      <c r="D23" s="339"/>
      <c r="E23" s="340"/>
      <c r="F23" s="340"/>
      <c r="G23" s="340"/>
      <c r="H23" s="340"/>
      <c r="I23" s="340"/>
      <c r="J23" s="340"/>
      <c r="K23" s="340"/>
    </row>
    <row r="24" spans="2:11" ht="38.1" customHeight="1">
      <c r="B24" s="346" t="s">
        <v>329</v>
      </c>
      <c r="C24" s="342" t="s">
        <v>321</v>
      </c>
      <c r="D24" s="339"/>
      <c r="E24" s="340"/>
      <c r="F24" s="340"/>
      <c r="G24" s="340"/>
      <c r="H24" s="340"/>
      <c r="I24" s="340"/>
      <c r="J24" s="340"/>
      <c r="K24" s="340"/>
    </row>
    <row r="25" spans="2:11" ht="18" customHeight="1">
      <c r="B25" s="346" t="s">
        <v>329</v>
      </c>
      <c r="C25" s="342" t="s">
        <v>322</v>
      </c>
      <c r="D25" s="339"/>
      <c r="E25" s="340"/>
      <c r="F25" s="340"/>
      <c r="G25" s="340"/>
      <c r="H25" s="340"/>
      <c r="I25" s="340"/>
      <c r="J25" s="340"/>
      <c r="K25" s="340"/>
    </row>
    <row r="26" spans="2:11" ht="38.1" customHeight="1">
      <c r="B26" s="346" t="s">
        <v>329</v>
      </c>
      <c r="C26" s="342" t="s">
        <v>323</v>
      </c>
      <c r="D26" s="339"/>
      <c r="E26" s="340"/>
      <c r="F26" s="340"/>
      <c r="G26" s="340"/>
      <c r="H26" s="340"/>
      <c r="I26" s="340"/>
      <c r="J26" s="340"/>
      <c r="K26" s="340"/>
    </row>
    <row r="27" spans="2:11" ht="18" customHeight="1">
      <c r="B27" s="1382" t="s">
        <v>324</v>
      </c>
      <c r="C27" s="1382"/>
      <c r="D27" s="344"/>
      <c r="E27" s="340"/>
      <c r="F27" s="340"/>
      <c r="G27" s="340"/>
      <c r="H27" s="340"/>
      <c r="I27" s="340"/>
      <c r="J27" s="340"/>
      <c r="K27" s="340"/>
    </row>
    <row r="28" spans="2:11" ht="54" customHeight="1">
      <c r="B28" s="346" t="s">
        <v>329</v>
      </c>
      <c r="C28" s="342" t="s">
        <v>319</v>
      </c>
      <c r="D28" s="339"/>
      <c r="E28" s="340"/>
      <c r="F28" s="340"/>
      <c r="G28" s="340"/>
      <c r="H28" s="340"/>
      <c r="I28" s="340"/>
      <c r="J28" s="340"/>
      <c r="K28" s="340"/>
    </row>
    <row r="29" spans="2:11" ht="18" customHeight="1">
      <c r="B29" s="346" t="s">
        <v>329</v>
      </c>
      <c r="C29" s="342" t="s">
        <v>322</v>
      </c>
      <c r="D29" s="339"/>
      <c r="E29" s="340"/>
      <c r="F29" s="340"/>
      <c r="G29" s="340"/>
      <c r="H29" s="340"/>
      <c r="I29" s="340"/>
      <c r="J29" s="340"/>
      <c r="K29" s="340"/>
    </row>
    <row r="30" spans="2:11" ht="18" customHeight="1">
      <c r="B30" s="1382" t="s">
        <v>325</v>
      </c>
      <c r="C30" s="1382"/>
      <c r="D30" s="344"/>
    </row>
    <row r="31" spans="2:11" ht="54" customHeight="1">
      <c r="B31" s="346" t="s">
        <v>329</v>
      </c>
      <c r="C31" s="342" t="s">
        <v>319</v>
      </c>
      <c r="D31" s="339"/>
      <c r="E31" s="340"/>
      <c r="F31" s="340"/>
      <c r="G31" s="340"/>
      <c r="H31" s="340"/>
      <c r="I31" s="340"/>
      <c r="J31" s="340"/>
      <c r="K31" s="340"/>
    </row>
    <row r="32" spans="2:11" ht="18" customHeight="1">
      <c r="B32" s="346" t="s">
        <v>329</v>
      </c>
      <c r="C32" s="342" t="s">
        <v>322</v>
      </c>
      <c r="D32" s="339"/>
    </row>
    <row r="33" spans="2:11" ht="18" customHeight="1">
      <c r="B33" s="1382" t="s">
        <v>572</v>
      </c>
      <c r="C33" s="1382"/>
      <c r="D33" s="344"/>
    </row>
    <row r="34" spans="2:11" ht="18" customHeight="1">
      <c r="B34" s="346" t="s">
        <v>329</v>
      </c>
      <c r="C34" s="342" t="s">
        <v>326</v>
      </c>
      <c r="D34" s="339"/>
    </row>
    <row r="35" spans="2:11" ht="18" hidden="1" customHeight="1">
      <c r="B35" s="1382" t="s">
        <v>527</v>
      </c>
      <c r="C35" s="1382"/>
      <c r="D35" s="344"/>
    </row>
    <row r="36" spans="2:11" ht="18" hidden="1" customHeight="1">
      <c r="B36" s="346" t="s">
        <v>329</v>
      </c>
      <c r="C36" s="342" t="s">
        <v>326</v>
      </c>
      <c r="D36" s="339"/>
    </row>
    <row r="37" spans="2:11" ht="18" customHeight="1">
      <c r="B37" s="1382" t="s">
        <v>327</v>
      </c>
      <c r="C37" s="1382"/>
      <c r="D37" s="344"/>
    </row>
    <row r="38" spans="2:11" ht="32.25" customHeight="1">
      <c r="B38" s="346" t="s">
        <v>329</v>
      </c>
      <c r="C38" s="342" t="s">
        <v>333</v>
      </c>
      <c r="D38" s="339"/>
      <c r="E38" s="340"/>
      <c r="F38" s="340"/>
      <c r="G38" s="340"/>
      <c r="H38" s="340"/>
      <c r="I38" s="340"/>
      <c r="J38" s="340"/>
      <c r="K38" s="340"/>
    </row>
    <row r="39" spans="2:11" ht="18" customHeight="1">
      <c r="B39" s="1382" t="s">
        <v>334</v>
      </c>
      <c r="C39" s="1382"/>
    </row>
    <row r="40" spans="2:11" ht="38.1" customHeight="1">
      <c r="B40" s="346" t="s">
        <v>329</v>
      </c>
      <c r="C40" s="342" t="s">
        <v>332</v>
      </c>
    </row>
    <row r="41" spans="2:11" ht="38.1" customHeight="1">
      <c r="B41" s="346" t="s">
        <v>329</v>
      </c>
      <c r="C41" s="342" t="s">
        <v>333</v>
      </c>
    </row>
    <row r="42" spans="2:11" ht="18" customHeight="1">
      <c r="B42" s="1382" t="s">
        <v>595</v>
      </c>
      <c r="C42" s="1382"/>
    </row>
    <row r="43" spans="2:11" ht="18" hidden="1" customHeight="1">
      <c r="B43" s="346" t="s">
        <v>329</v>
      </c>
      <c r="C43" s="348" t="s">
        <v>330</v>
      </c>
    </row>
    <row r="44" spans="2:11" ht="18" hidden="1" customHeight="1">
      <c r="B44" s="346" t="s">
        <v>329</v>
      </c>
      <c r="C44" s="348" t="s">
        <v>335</v>
      </c>
    </row>
    <row r="45" spans="2:11" ht="18" customHeight="1">
      <c r="B45" s="1382" t="s">
        <v>331</v>
      </c>
      <c r="C45" s="1382"/>
    </row>
    <row r="46" spans="2:11" ht="18" customHeight="1">
      <c r="B46" s="346" t="s">
        <v>329</v>
      </c>
      <c r="C46" s="342" t="s">
        <v>137</v>
      </c>
      <c r="D46" s="339"/>
      <c r="E46" s="340"/>
      <c r="F46" s="340"/>
      <c r="G46" s="340"/>
      <c r="H46" s="340"/>
      <c r="I46" s="340"/>
      <c r="J46" s="340"/>
      <c r="K46" s="340"/>
    </row>
    <row r="47" spans="2:11" ht="18" customHeight="1">
      <c r="B47" s="346" t="s">
        <v>329</v>
      </c>
      <c r="C47" s="342" t="s">
        <v>336</v>
      </c>
      <c r="D47" s="339"/>
      <c r="E47" s="340"/>
      <c r="F47" s="340"/>
      <c r="G47" s="340"/>
      <c r="H47" s="340"/>
      <c r="I47" s="340"/>
      <c r="J47" s="340"/>
      <c r="K47" s="340"/>
    </row>
    <row r="48" spans="2:11" ht="36" customHeight="1">
      <c r="B48" s="346" t="s">
        <v>329</v>
      </c>
      <c r="C48" s="342" t="s">
        <v>138</v>
      </c>
      <c r="D48" s="339"/>
      <c r="E48" s="340"/>
      <c r="F48" s="340"/>
      <c r="G48" s="340"/>
      <c r="H48" s="340"/>
      <c r="I48" s="340"/>
      <c r="J48" s="340"/>
      <c r="K48" s="340"/>
    </row>
    <row r="49" spans="1:11" ht="18" customHeight="1">
      <c r="B49" s="346" t="s">
        <v>329</v>
      </c>
      <c r="C49" s="342" t="s">
        <v>337</v>
      </c>
      <c r="D49" s="339"/>
      <c r="E49" s="340"/>
      <c r="F49" s="340"/>
      <c r="G49" s="340"/>
      <c r="H49" s="340"/>
      <c r="I49" s="340"/>
      <c r="J49" s="340"/>
      <c r="K49" s="340"/>
    </row>
    <row r="50" spans="1:11" ht="18" customHeight="1">
      <c r="A50" s="334"/>
      <c r="C50" s="349"/>
    </row>
    <row r="51" spans="1:11" ht="18" customHeight="1">
      <c r="A51" s="1385"/>
      <c r="B51" s="1385"/>
      <c r="C51" s="1385"/>
      <c r="D51" s="343"/>
    </row>
    <row r="52" spans="1:11" ht="18" customHeight="1">
      <c r="A52" s="1384" t="s">
        <v>139</v>
      </c>
      <c r="B52" s="1384"/>
      <c r="C52" s="1384"/>
      <c r="D52" s="343"/>
    </row>
    <row r="53" spans="1:11" ht="36" customHeight="1">
      <c r="A53" s="1383" t="s">
        <v>338</v>
      </c>
      <c r="B53" s="1383"/>
      <c r="C53" s="1383"/>
    </row>
    <row r="54" spans="1:11" ht="18" customHeight="1">
      <c r="B54" s="350"/>
      <c r="C54" s="350"/>
    </row>
    <row r="55" spans="1:11" ht="18" customHeight="1">
      <c r="C55" s="348"/>
    </row>
    <row r="56" spans="1:11" ht="18" customHeight="1">
      <c r="C56" s="349"/>
    </row>
    <row r="57" spans="1:11" ht="18" customHeight="1">
      <c r="C57" s="348"/>
    </row>
    <row r="58" spans="1:11" ht="18" customHeight="1">
      <c r="B58" s="349"/>
      <c r="C58" s="349"/>
    </row>
    <row r="59" spans="1:11" ht="18" customHeight="1">
      <c r="B59" s="349"/>
      <c r="C59" s="349"/>
    </row>
    <row r="60" spans="1:11" ht="18" customHeight="1">
      <c r="B60" s="349"/>
      <c r="C60" s="349"/>
    </row>
    <row r="61" spans="1:11" ht="18" customHeight="1">
      <c r="B61" s="349"/>
      <c r="C61" s="349"/>
    </row>
    <row r="62" spans="1:11" ht="18" customHeight="1">
      <c r="B62" s="349"/>
      <c r="C62" s="349"/>
    </row>
    <row r="63" spans="1:11" ht="18" customHeight="1">
      <c r="B63" s="349"/>
      <c r="C63" s="349"/>
    </row>
    <row r="64" spans="1:11"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sheetData>
  <sheetProtection password="DC92" sheet="1" objects="1" scenarios="1" formatColumns="0" formatRows="0" selectLockedCells="1" selectUnlockedCells="1"/>
  <customSheetViews>
    <customSheetView guid="{C93E5307-171A-4136-8C7F-1657BB756CB5}" showGridLines="0" printArea="1" hiddenRows="1" view="pageBreakPreview" topLeftCell="A4">
      <selection activeCell="D49" sqref="D49"/>
      <rowBreaks count="1" manualBreakCount="1">
        <brk id="29" max="2" man="1"/>
      </rowBreaks>
      <pageMargins left="0.75" right="0.75" top="0.55000000000000004" bottom="0.47" header="0.32" footer="0.25"/>
      <pageSetup orientation="portrait" r:id="rId1"/>
      <headerFooter alignWithMargins="0">
        <oddFooter>&amp;RPage &amp;P of &amp;N</oddFooter>
      </headerFooter>
    </customSheetView>
    <customSheetView guid="{27E77C81-EC16-4D63-8CE6-4CFC97B77DCA}" showGridLines="0" printArea="1" hiddenRows="1" view="pageBreakPreview" topLeftCell="A19">
      <selection activeCell="D49" sqref="D49"/>
      <rowBreaks count="1" manualBreakCount="1">
        <brk id="29" max="2" man="1"/>
      </rowBreaks>
      <pageMargins left="0.75" right="0.75" top="0.55000000000000004" bottom="0.47" header="0.32" footer="0.25"/>
      <pageSetup orientation="portrait" r:id="rId2"/>
      <headerFooter alignWithMargins="0">
        <oddFooter>&amp;RPage &amp;P of &amp;N</oddFooter>
      </headerFooter>
    </customSheetView>
    <customSheetView guid="{1E0C44A1-9358-4FBD-8C2C-4DB661DA1476}" showGridLines="0" printArea="1" hiddenRows="1" view="pageBreakPreview">
      <selection activeCell="A35" sqref="A35:IV36"/>
      <rowBreaks count="1" manualBreakCount="1">
        <brk id="29" max="2" man="1"/>
      </rowBreaks>
      <pageMargins left="0.75" right="0.75" top="0.55000000000000004" bottom="0.47" header="0.32" footer="0.25"/>
      <pageSetup orientation="portrait" r:id="rId3"/>
      <headerFooter alignWithMargins="0">
        <oddFooter>&amp;RPage &amp;P of &amp;N</oddFooter>
      </headerFooter>
    </customSheetView>
    <customSheetView guid="{A34CC49F-E309-4C23-B4F6-1E3B307C10D1}" showGridLines="0" printArea="1" view="pageBreakPreview" topLeftCell="A19">
      <selection activeCell="D8" sqref="D8"/>
      <rowBreaks count="1" manualBreakCount="1">
        <brk id="29" max="2" man="1"/>
      </rowBreaks>
      <pageMargins left="0.75" right="0.75" top="0.55000000000000004" bottom="0.47" header="0.32" footer="0.25"/>
      <pageSetup orientation="portrait" r:id="rId4"/>
      <headerFooter alignWithMargins="0">
        <oddFooter>&amp;RPage &amp;P of &amp;N</oddFooter>
      </headerFooter>
    </customSheetView>
    <customSheetView guid="{B835C05C-B615-4DCB-982D-4519616B3CD8}" showGridLines="0" printArea="1" topLeftCell="A51">
      <selection activeCell="D9" sqref="D9"/>
      <rowBreaks count="1" manualBreakCount="1">
        <brk id="29" max="2" man="1"/>
      </rowBreaks>
      <pageMargins left="0.75" right="0.75" top="0.55000000000000004" bottom="0.47" header="0.32" footer="0.25"/>
      <pageSetup orientation="portrait" r:id="rId5"/>
      <headerFooter alignWithMargins="0">
        <oddFooter>&amp;RPage &amp;P of &amp;N</oddFooter>
      </headerFooter>
    </customSheetView>
    <customSheetView guid="{223BC0FC-814D-40F0-9795-CE82A16FF3A5}" showGridLines="0">
      <selection activeCell="D9" sqref="D9"/>
      <rowBreaks count="1" manualBreakCount="1">
        <brk id="29" max="2" man="1"/>
      </rowBreaks>
      <pageMargins left="0.75" right="0.75" top="0.55000000000000004" bottom="0.47" header="0.32" footer="0.25"/>
      <pageSetup orientation="portrait" r:id="rId6"/>
      <headerFooter alignWithMargins="0">
        <oddFooter>&amp;RPage &amp;P of &amp;N</oddFooter>
      </headerFooter>
    </customSheetView>
    <customSheetView guid="{D53177B2-31EC-4222-B97A-A37DCFD9E45B}" showGridLines="0">
      <selection activeCell="B14" sqref="B14:C14"/>
      <rowBreaks count="1" manualBreakCount="1">
        <brk id="29" max="2" man="1"/>
      </rowBreaks>
      <pageMargins left="0.75" right="0.75" top="0.55000000000000004" bottom="0.47" header="0.32" footer="0.25"/>
      <pageSetup orientation="portrait" r:id="rId7"/>
      <headerFooter alignWithMargins="0">
        <oddFooter>&amp;RPage &amp;P of &amp;N</oddFooter>
      </headerFooter>
    </customSheetView>
    <customSheetView guid="{B3CE7B10-A914-4559-A6DA-AED8C22AFD6D}" showGridLines="0">
      <selection activeCell="B14" sqref="B14:C14"/>
      <rowBreaks count="1" manualBreakCount="1">
        <brk id="29" max="2" man="1"/>
      </rowBreaks>
      <pageMargins left="0.75" right="0.75" top="0.55000000000000004" bottom="0.47" header="0.32" footer="0.25"/>
      <pageSetup orientation="portrait" r:id="rId8"/>
      <headerFooter alignWithMargins="0">
        <oddFooter>&amp;RPage &amp;P of &amp;N</oddFooter>
      </headerFooter>
    </customSheetView>
    <customSheetView guid="{7487ED9F-BBED-4B2A-9631-22F1A430946B}" showGridLines="0">
      <selection activeCell="G8" sqref="G8"/>
      <rowBreaks count="1" manualBreakCount="1">
        <brk id="29" max="2" man="1"/>
      </rowBreaks>
      <pageMargins left="0.75" right="0.75" top="0.55000000000000004" bottom="0.47" header="0.32" footer="0.25"/>
      <pageSetup orientation="portrait" r:id="rId9"/>
      <headerFooter alignWithMargins="0">
        <oddFooter>&amp;RPage &amp;P of &amp;N</oddFooter>
      </headerFooter>
    </customSheetView>
    <customSheetView guid="{A7DBDDEF-9245-44C6-9EBF-032DB6E1C0A2}" showGridLines="0">
      <selection activeCell="G8" sqref="G8"/>
      <rowBreaks count="1" manualBreakCount="1">
        <brk id="29" max="2" man="1"/>
      </rowBreaks>
      <pageMargins left="0.75" right="0.75" top="0.55000000000000004" bottom="0.47" header="0.32" footer="0.25"/>
      <pageSetup orientation="portrait" r:id="rId10"/>
      <headerFooter alignWithMargins="0">
        <oddFooter>&amp;RPage &amp;P of &amp;N</oddFooter>
      </headerFooter>
    </customSheetView>
    <customSheetView guid="{E9F4E142-7D26-464D-BECA-4F3806DB1FE1}" showGridLines="0" topLeftCell="A49">
      <selection activeCell="G8" sqref="G8"/>
      <rowBreaks count="1" manualBreakCount="1">
        <brk id="29" max="2" man="1"/>
      </rowBreaks>
      <pageMargins left="0.75" right="0.75" top="0.55000000000000004" bottom="0.47" header="0.32" footer="0.25"/>
      <pageSetup orientation="portrait" r:id="rId11"/>
      <headerFooter alignWithMargins="0">
        <oddFooter>&amp;RPage &amp;P of &amp;N</oddFooter>
      </headerFooter>
    </customSheetView>
    <customSheetView guid="{27A45B7A-04F2-4516-B80B-5ED0825D4ED3}" showGridLines="0">
      <selection sqref="A1:C1"/>
      <pageMargins left="0.75" right="0.75" top="0.55000000000000004" bottom="0.47" header="0.32" footer="0.25"/>
      <pageSetup orientation="portrait" r:id="rId12"/>
      <headerFooter alignWithMargins="0">
        <oddFooter>&amp;RPage &amp;P of &amp;N</oddFooter>
      </headerFooter>
    </customSheetView>
    <customSheetView guid="{14D7F02E-BCCA-4517-ABC7-537FF4AEB67A}" showGridLines="0">
      <selection activeCell="C15" sqref="C15"/>
      <pageMargins left="0.75" right="0.75" top="0.55000000000000004" bottom="0.47" header="0.32" footer="0.25"/>
      <pageSetup orientation="portrait" r:id="rId13"/>
      <headerFooter alignWithMargins="0">
        <oddFooter>&amp;RPage &amp;P of &amp;N</oddFooter>
      </headerFooter>
    </customSheetView>
    <customSheetView guid="{4F65FF32-EC61-4022-A399-2986D7B6B8B3}" showGridLines="0" showRuler="0">
      <selection sqref="A1:C1"/>
      <pageMargins left="0.75" right="0.75" top="0.55000000000000004" bottom="0.47" header="0.32" footer="0.25"/>
      <pageSetup orientation="portrait" r:id="rId14"/>
      <headerFooter alignWithMargins="0">
        <oddFooter>&amp;RPage &amp;P of &amp;N</oddFooter>
      </headerFooter>
    </customSheetView>
    <customSheetView guid="{ECE9294F-C910-4036-88BC-B1F2176FB06B}" showGridLines="0">
      <selection activeCell="C7" sqref="C7"/>
      <rowBreaks count="1" manualBreakCount="1">
        <brk id="29" max="2" man="1"/>
      </rowBreaks>
      <pageMargins left="0.75" right="0.75" top="0.55000000000000004" bottom="0.47" header="0.32" footer="0.25"/>
      <pageSetup orientation="portrait" r:id="rId15"/>
      <headerFooter alignWithMargins="0">
        <oddFooter>&amp;RPage &amp;P of &amp;N</oddFooter>
      </headerFooter>
    </customSheetView>
    <customSheetView guid="{B23AD343-29DA-4CE0-BD10-47BF44F3782F}" showGridLines="0" topLeftCell="A49">
      <selection activeCell="G8" sqref="G8"/>
      <rowBreaks count="1" manualBreakCount="1">
        <brk id="29" max="2" man="1"/>
      </rowBreaks>
      <pageMargins left="0.75" right="0.75" top="0.55000000000000004" bottom="0.47" header="0.32" footer="0.25"/>
      <pageSetup orientation="portrait" r:id="rId16"/>
      <headerFooter alignWithMargins="0">
        <oddFooter>&amp;RPage &amp;P of &amp;N</oddFooter>
      </headerFooter>
    </customSheetView>
    <customSheetView guid="{4AA1107B-A795-4744-B566-827168772C7A}" showGridLines="0">
      <selection activeCell="G8" sqref="G8"/>
      <rowBreaks count="1" manualBreakCount="1">
        <brk id="29" max="2" man="1"/>
      </rowBreaks>
      <pageMargins left="0.75" right="0.75" top="0.55000000000000004" bottom="0.47" header="0.32" footer="0.25"/>
      <pageSetup orientation="portrait" r:id="rId17"/>
      <headerFooter alignWithMargins="0">
        <oddFooter>&amp;RPage &amp;P of &amp;N</oddFooter>
      </headerFooter>
    </customSheetView>
    <customSheetView guid="{EE46BCD1-F715-4FA9-A5FC-1B125AD601E0}" showGridLines="0">
      <selection activeCell="C7" sqref="C7"/>
      <rowBreaks count="1" manualBreakCount="1">
        <brk id="29" max="2" man="1"/>
      </rowBreaks>
      <pageMargins left="0.75" right="0.75" top="0.55000000000000004" bottom="0.47" header="0.32" footer="0.25"/>
      <pageSetup orientation="portrait" r:id="rId18"/>
      <headerFooter alignWithMargins="0">
        <oddFooter>&amp;RPage &amp;P of &amp;N</oddFooter>
      </headerFooter>
    </customSheetView>
    <customSheetView guid="{D0757F9E-DF41-4B40-A5E5-F4F8FDD8D61D}" showGridLines="0">
      <selection activeCell="B14" sqref="B14:C14"/>
      <rowBreaks count="1" manualBreakCount="1">
        <brk id="29" max="2" man="1"/>
      </rowBreaks>
      <pageMargins left="0.75" right="0.75" top="0.55000000000000004" bottom="0.47" header="0.32" footer="0.25"/>
      <pageSetup orientation="portrait" r:id="rId19"/>
      <headerFooter alignWithMargins="0">
        <oddFooter>&amp;RPage &amp;P of &amp;N</oddFooter>
      </headerFooter>
    </customSheetView>
    <customSheetView guid="{E97134B6-5E8D-4951-8DA0-73D065532361}" showGridLines="0">
      <selection activeCell="B14" sqref="B14:C14"/>
      <rowBreaks count="1" manualBreakCount="1">
        <brk id="29" max="2" man="1"/>
      </rowBreaks>
      <pageMargins left="0.75" right="0.75" top="0.55000000000000004" bottom="0.47" header="0.32" footer="0.25"/>
      <pageSetup orientation="portrait" r:id="rId20"/>
      <headerFooter alignWithMargins="0">
        <oddFooter>&amp;RPage &amp;P of &amp;N</oddFooter>
      </headerFooter>
    </customSheetView>
    <customSheetView guid="{C431BC99-7569-44AB-83F6-AB73BDED3783}" showGridLines="0">
      <selection activeCell="D9" sqref="D9"/>
      <rowBreaks count="1" manualBreakCount="1">
        <brk id="29" max="2" man="1"/>
      </rowBreaks>
      <pageMargins left="0.75" right="0.75" top="0.55000000000000004" bottom="0.47" header="0.32" footer="0.25"/>
      <pageSetup orientation="portrait" r:id="rId21"/>
      <headerFooter alignWithMargins="0">
        <oddFooter>&amp;RPage &amp;P of &amp;N</oddFooter>
      </headerFooter>
    </customSheetView>
    <customSheetView guid="{498493C3-769C-4143-9114-C68CD1D40B11}" showGridLines="0" printArea="1" view="pageBreakPreview">
      <selection activeCell="D5" sqref="D5"/>
      <rowBreaks count="1" manualBreakCount="1">
        <brk id="29" max="2" man="1"/>
      </rowBreaks>
      <pageMargins left="0.75" right="0.75" top="0.55000000000000004" bottom="0.47" header="0.32" footer="0.25"/>
      <pageSetup orientation="portrait" r:id="rId22"/>
      <headerFooter alignWithMargins="0">
        <oddFooter>&amp;RPage &amp;P of &amp;N</oddFooter>
      </headerFooter>
    </customSheetView>
    <customSheetView guid="{ABE23685-2FD7-47E7-9869-D7CE3FA76EDD}" showGridLines="0" printArea="1" hiddenRows="1" view="pageBreakPreview" topLeftCell="A19">
      <selection activeCell="D49" sqref="D49"/>
      <rowBreaks count="1" manualBreakCount="1">
        <brk id="29" max="2" man="1"/>
      </rowBreaks>
      <pageMargins left="0.75" right="0.75" top="0.55000000000000004" bottom="0.47" header="0.32" footer="0.25"/>
      <pageSetup orientation="portrait" r:id="rId23"/>
      <headerFooter alignWithMargins="0">
        <oddFooter>&amp;RPage &amp;P of &amp;N</oddFooter>
      </headerFooter>
    </customSheetView>
  </customSheetViews>
  <mergeCells count="15">
    <mergeCell ref="A1:C1"/>
    <mergeCell ref="B12:C12"/>
    <mergeCell ref="B14:C14"/>
    <mergeCell ref="B21:C21"/>
    <mergeCell ref="A53:C53"/>
    <mergeCell ref="A52:C52"/>
    <mergeCell ref="A51:C51"/>
    <mergeCell ref="B27:C27"/>
    <mergeCell ref="B30:C30"/>
    <mergeCell ref="B33:C33"/>
    <mergeCell ref="B37:C37"/>
    <mergeCell ref="B45:C45"/>
    <mergeCell ref="B39:C39"/>
    <mergeCell ref="B42:C42"/>
    <mergeCell ref="B35:C35"/>
  </mergeCells>
  <phoneticPr fontId="30" type="noConversion"/>
  <pageMargins left="0.75" right="0.75" top="0.55000000000000004" bottom="0.47" header="0.32" footer="0.25"/>
  <pageSetup orientation="portrait" r:id="rId24"/>
  <headerFooter alignWithMargins="0">
    <oddFooter>&amp;RPage &amp;P of &amp;N</oddFooter>
  </headerFooter>
  <rowBreaks count="1" manualBreakCount="1">
    <brk id="29" max="2" man="1"/>
  </rowBreaks>
  <drawing r:id="rId2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autoPageBreaks="0"/>
  </sheetPr>
  <dimension ref="A1:AB33"/>
  <sheetViews>
    <sheetView showGridLines="0" view="pageBreakPreview" topLeftCell="A10" zoomScaleNormal="100" zoomScaleSheetLayoutView="100" workbookViewId="0">
      <selection activeCell="F31" sqref="F31"/>
    </sheetView>
  </sheetViews>
  <sheetFormatPr defaultColWidth="8" defaultRowHeight="16.5"/>
  <cols>
    <col min="1" max="1" width="8" style="175" customWidth="1"/>
    <col min="2" max="2" width="28.875" style="177" customWidth="1"/>
    <col min="3" max="3" width="10.25" style="177" customWidth="1"/>
    <col min="4" max="5" width="5.625" style="177" customWidth="1"/>
    <col min="6" max="6" width="5.625" style="183" customWidth="1"/>
    <col min="7" max="7" width="34.125" style="183" customWidth="1"/>
    <col min="8" max="10" width="10.375" style="183" hidden="1" customWidth="1"/>
    <col min="11" max="11" width="8" style="175" hidden="1" customWidth="1"/>
    <col min="12" max="12" width="21.5" style="175" hidden="1" customWidth="1"/>
    <col min="13" max="18" width="8" style="175" hidden="1" customWidth="1"/>
    <col min="19" max="19" width="8" style="175" customWidth="1"/>
    <col min="20" max="25" width="8" style="175"/>
    <col min="26" max="26" width="0" style="175" hidden="1" customWidth="1"/>
    <col min="27" max="27" width="16.75" style="175" hidden="1" customWidth="1"/>
    <col min="28" max="28" width="25.625" style="175" hidden="1" customWidth="1"/>
    <col min="29" max="29" width="0" style="175" hidden="1" customWidth="1"/>
    <col min="30" max="16384" width="8" style="175"/>
  </cols>
  <sheetData>
    <row r="1" spans="1:28" s="180" customFormat="1" ht="72.75" customHeight="1">
      <c r="B1" s="1392"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C1" s="1392"/>
      <c r="D1" s="1392"/>
      <c r="E1" s="1392"/>
      <c r="F1" s="1392"/>
      <c r="G1" s="1392"/>
      <c r="H1" s="176"/>
      <c r="I1" s="176"/>
      <c r="J1" s="176"/>
      <c r="L1" s="200"/>
      <c r="M1" s="200"/>
      <c r="N1" s="200"/>
    </row>
    <row r="2" spans="1:28" ht="14.25" customHeight="1">
      <c r="B2" s="1393" t="str">
        <f>Cover!B3</f>
        <v>Spec. No.: CC-CS/725-NR1/TW-3993/3/G10</v>
      </c>
      <c r="C2" s="1393"/>
      <c r="D2" s="1393"/>
      <c r="E2" s="1393"/>
      <c r="F2" s="1393"/>
      <c r="G2" s="1393"/>
      <c r="H2" s="177"/>
      <c r="I2" s="177"/>
      <c r="J2" s="177"/>
      <c r="L2" s="958" t="s">
        <v>558</v>
      </c>
      <c r="M2" s="411">
        <v>1</v>
      </c>
      <c r="N2" s="201"/>
      <c r="AA2" s="958" t="s">
        <v>561</v>
      </c>
      <c r="AB2" s="1252">
        <v>1</v>
      </c>
    </row>
    <row r="3" spans="1:28" ht="7.5" customHeight="1">
      <c r="B3" s="178"/>
      <c r="C3" s="178"/>
      <c r="D3" s="178"/>
      <c r="E3" s="178"/>
      <c r="F3" s="177"/>
      <c r="G3" s="177"/>
      <c r="H3" s="177"/>
      <c r="I3" s="177"/>
      <c r="J3" s="177"/>
      <c r="L3" s="958" t="s">
        <v>559</v>
      </c>
      <c r="M3" s="411" t="s">
        <v>450</v>
      </c>
      <c r="N3" s="201"/>
      <c r="AA3" s="958" t="s">
        <v>562</v>
      </c>
      <c r="AB3" s="1252" t="s">
        <v>450</v>
      </c>
    </row>
    <row r="4" spans="1:28" ht="20.100000000000001" customHeight="1">
      <c r="B4" s="1394" t="s">
        <v>261</v>
      </c>
      <c r="C4" s="1394"/>
      <c r="D4" s="1394"/>
      <c r="E4" s="1394"/>
      <c r="F4" s="1394"/>
      <c r="G4" s="1394"/>
      <c r="H4" s="177"/>
      <c r="I4" s="177"/>
      <c r="J4" s="177"/>
      <c r="L4" s="410"/>
      <c r="M4" s="411"/>
      <c r="N4" s="201"/>
    </row>
    <row r="5" spans="1:28" ht="12" customHeight="1">
      <c r="B5" s="179"/>
      <c r="C5" s="179"/>
      <c r="F5" s="177"/>
      <c r="G5" s="177"/>
      <c r="H5" s="177"/>
      <c r="I5" s="177"/>
      <c r="J5" s="177"/>
      <c r="L5" s="201"/>
      <c r="M5" s="201"/>
      <c r="N5" s="201"/>
    </row>
    <row r="6" spans="1:28" s="180" customFormat="1" ht="43.5" customHeight="1" thickBot="1">
      <c r="B6" s="790" t="s">
        <v>262</v>
      </c>
      <c r="C6" s="792"/>
      <c r="D6" s="1395"/>
      <c r="E6" s="1395"/>
      <c r="F6" s="1395"/>
      <c r="G6" s="1395"/>
      <c r="H6" s="181"/>
      <c r="I6" s="181">
        <f>D6</f>
        <v>0</v>
      </c>
      <c r="J6" s="181"/>
      <c r="K6" s="180">
        <f>IF(I6="Sole Bidder",1,2)</f>
        <v>2</v>
      </c>
      <c r="L6" s="678">
        <f>IF(D6= "Sole Bidder", 0, D7)</f>
        <v>1</v>
      </c>
      <c r="M6" s="200">
        <f>D6</f>
        <v>0</v>
      </c>
      <c r="N6" s="200">
        <f>IF(M6="Sole Bidder",1,2)</f>
        <v>2</v>
      </c>
      <c r="AA6" s="1253">
        <f>IF(D6= "Sole Bidder", 0, D7)</f>
        <v>1</v>
      </c>
    </row>
    <row r="7" spans="1:28" ht="50.1" customHeight="1">
      <c r="A7" s="182"/>
      <c r="B7" s="789" t="str">
        <f>IF(D6= "JV (Joint Venture)", "Total Nos. of  Partners in the JV [excluding the Lead Partner]", "")</f>
        <v/>
      </c>
      <c r="C7" s="791"/>
      <c r="D7" s="1396">
        <v>1</v>
      </c>
      <c r="E7" s="1397"/>
      <c r="F7" s="1397"/>
      <c r="G7" s="1398"/>
      <c r="L7" s="201"/>
      <c r="M7" s="201"/>
      <c r="N7" s="201"/>
    </row>
    <row r="8" spans="1:28" ht="19.5" customHeight="1">
      <c r="B8" s="184"/>
      <c r="C8" s="184"/>
      <c r="D8" s="181"/>
      <c r="L8" s="175">
        <f>IF(AND(D6="JV (Joint Venture)",D7=1),1,0)</f>
        <v>0</v>
      </c>
    </row>
    <row r="9" spans="1:28" ht="20.100000000000001" customHeight="1">
      <c r="B9" s="185" t="str">
        <f>IF(D6= "Sole Bidder", "Name of Sole Bidder", "Name of Lead Partner")</f>
        <v>Name of Lead Partner</v>
      </c>
      <c r="C9" s="186"/>
      <c r="D9" s="1399"/>
      <c r="E9" s="1400"/>
      <c r="F9" s="1400"/>
      <c r="G9" s="1401"/>
    </row>
    <row r="10" spans="1:28" ht="20.100000000000001" customHeight="1">
      <c r="B10" s="187" t="str">
        <f>IF(D6= "Sole Bidder", "Address of Sole Bidder", "Address of Sole Bidder")</f>
        <v>Address of Sole Bidder</v>
      </c>
      <c r="C10" s="188"/>
      <c r="D10" s="1399"/>
      <c r="E10" s="1400"/>
      <c r="F10" s="1400"/>
      <c r="G10" s="1401"/>
    </row>
    <row r="11" spans="1:28" ht="20.100000000000001" customHeight="1">
      <c r="B11" s="189"/>
      <c r="C11" s="190"/>
      <c r="D11" s="1399"/>
      <c r="E11" s="1400"/>
      <c r="F11" s="1400"/>
      <c r="G11" s="1401"/>
    </row>
    <row r="12" spans="1:28" ht="20.100000000000001" customHeight="1">
      <c r="B12" s="191"/>
      <c r="C12" s="192"/>
      <c r="D12" s="1399"/>
      <c r="E12" s="1400"/>
      <c r="F12" s="1400"/>
      <c r="G12" s="1401"/>
    </row>
    <row r="13" spans="1:28" ht="20.100000000000001" customHeight="1"/>
    <row r="14" spans="1:28" ht="20.100000000000001" customHeight="1">
      <c r="B14" s="185" t="str">
        <f>IF(D7=1, "Name of other Partner","Name of other Partner - 1")</f>
        <v>Name of other Partner</v>
      </c>
      <c r="C14" s="186"/>
      <c r="D14" s="1399"/>
      <c r="E14" s="1400"/>
      <c r="F14" s="1400"/>
      <c r="G14" s="1401"/>
    </row>
    <row r="15" spans="1:28" ht="20.100000000000001" customHeight="1">
      <c r="B15" s="187" t="str">
        <f>IF(D7=1, "Address of other Partner","Address of other Partner - 1")</f>
        <v>Address of other Partner</v>
      </c>
      <c r="C15" s="188"/>
      <c r="D15" s="1386"/>
      <c r="E15" s="1387"/>
      <c r="F15" s="1387"/>
      <c r="G15" s="1388"/>
    </row>
    <row r="16" spans="1:28" ht="20.100000000000001" customHeight="1">
      <c r="B16" s="189"/>
      <c r="C16" s="190"/>
      <c r="D16" s="1386"/>
      <c r="E16" s="1387"/>
      <c r="F16" s="1387"/>
      <c r="G16" s="1388"/>
    </row>
    <row r="17" spans="2:10" ht="20.100000000000001" customHeight="1">
      <c r="B17" s="191"/>
      <c r="C17" s="192"/>
      <c r="D17" s="1386"/>
      <c r="E17" s="1387"/>
      <c r="F17" s="1387"/>
      <c r="G17" s="1388"/>
    </row>
    <row r="18" spans="2:10" ht="20.100000000000001" customHeight="1"/>
    <row r="19" spans="2:10" ht="20.100000000000001" customHeight="1">
      <c r="B19" s="185" t="s">
        <v>451</v>
      </c>
      <c r="C19" s="186"/>
      <c r="D19" s="1389"/>
      <c r="E19" s="1390"/>
      <c r="F19" s="1390"/>
      <c r="G19" s="1391"/>
    </row>
    <row r="20" spans="2:10" ht="20.100000000000001" customHeight="1">
      <c r="B20" s="187" t="s">
        <v>452</v>
      </c>
      <c r="C20" s="188"/>
      <c r="D20" s="1389"/>
      <c r="E20" s="1390"/>
      <c r="F20" s="1390"/>
      <c r="G20" s="1391"/>
    </row>
    <row r="21" spans="2:10" ht="20.100000000000001" customHeight="1">
      <c r="B21" s="189"/>
      <c r="C21" s="190"/>
      <c r="D21" s="1389"/>
      <c r="E21" s="1390"/>
      <c r="F21" s="1390"/>
      <c r="G21" s="1391"/>
    </row>
    <row r="22" spans="2:10" ht="20.100000000000001" customHeight="1">
      <c r="B22" s="191"/>
      <c r="C22" s="192"/>
      <c r="D22" s="1399"/>
      <c r="E22" s="1402"/>
      <c r="F22" s="1402"/>
      <c r="G22" s="1403"/>
    </row>
    <row r="23" spans="2:10" ht="20.100000000000001" customHeight="1">
      <c r="B23" s="193"/>
      <c r="C23" s="193"/>
    </row>
    <row r="24" spans="2:10" ht="21" customHeight="1">
      <c r="B24" s="194" t="s">
        <v>263</v>
      </c>
      <c r="C24" s="195"/>
      <c r="D24" s="1399"/>
      <c r="E24" s="1400"/>
      <c r="F24" s="1400"/>
      <c r="G24" s="1401"/>
    </row>
    <row r="25" spans="2:10" ht="21" customHeight="1">
      <c r="B25" s="194" t="s">
        <v>264</v>
      </c>
      <c r="C25" s="195"/>
      <c r="D25" s="1399"/>
      <c r="E25" s="1400"/>
      <c r="F25" s="1400"/>
      <c r="G25" s="1401"/>
    </row>
    <row r="26" spans="2:10" ht="21" customHeight="1">
      <c r="B26" s="194" t="s">
        <v>474</v>
      </c>
      <c r="C26" s="195"/>
      <c r="D26" s="1404"/>
      <c r="E26" s="1405"/>
      <c r="F26" s="1405"/>
      <c r="G26" s="1406"/>
    </row>
    <row r="27" spans="2:10" ht="21" customHeight="1">
      <c r="B27" s="194" t="s">
        <v>475</v>
      </c>
      <c r="C27" s="195"/>
      <c r="D27" s="1389"/>
      <c r="E27" s="1390"/>
      <c r="F27" s="1390"/>
      <c r="G27" s="1391"/>
    </row>
    <row r="28" spans="2:10" ht="21" customHeight="1">
      <c r="B28" s="194" t="s">
        <v>476</v>
      </c>
      <c r="C28" s="195"/>
      <c r="D28" s="1389"/>
      <c r="E28" s="1390"/>
      <c r="F28" s="1390"/>
      <c r="G28" s="1391"/>
    </row>
    <row r="29" spans="2:10" ht="21" customHeight="1">
      <c r="B29" s="194" t="s">
        <v>477</v>
      </c>
      <c r="C29" s="195"/>
      <c r="D29" s="1389"/>
      <c r="E29" s="1390"/>
      <c r="F29" s="1390"/>
      <c r="G29" s="1391"/>
    </row>
    <row r="30" spans="2:10" ht="21" customHeight="1">
      <c r="B30" s="196"/>
      <c r="C30" s="196"/>
      <c r="D30" s="197"/>
    </row>
    <row r="31" spans="2:10" s="180" customFormat="1" ht="21" customHeight="1">
      <c r="B31" s="194" t="s">
        <v>265</v>
      </c>
      <c r="C31" s="195"/>
      <c r="D31" s="406"/>
      <c r="E31" s="679"/>
      <c r="F31" s="406"/>
      <c r="G31" s="407" t="str">
        <f>IF(D31&gt;H31, "Invalid Date !", "")</f>
        <v/>
      </c>
      <c r="H31" s="408">
        <f>IF(E31="Feb",28,IF(OR(E31="Apr", E31="Jun", E31="Sep", E31="Nov"),30,31))</f>
        <v>31</v>
      </c>
      <c r="I31" s="177"/>
      <c r="J31" s="177"/>
    </row>
    <row r="32" spans="2:10" ht="21" customHeight="1">
      <c r="B32" s="194" t="s">
        <v>266</v>
      </c>
      <c r="C32" s="195"/>
      <c r="D32" s="1399"/>
      <c r="E32" s="1400"/>
      <c r="F32" s="1400"/>
      <c r="G32" s="1401"/>
    </row>
    <row r="33" spans="5:5">
      <c r="E33" s="183"/>
    </row>
  </sheetData>
  <sheetProtection password="DC92" sheet="1" objects="1" scenarios="1" formatColumns="0" formatRows="0" selectLockedCells="1"/>
  <customSheetViews>
    <customSheetView guid="{C93E5307-171A-4136-8C7F-1657BB756CB5}" showGridLines="0" printArea="1" hiddenColumns="1" view="pageBreakPreview" topLeftCell="A10">
      <selection activeCell="F31" sqref="F31"/>
      <pageMargins left="0.75" right="0.75" top="0.69" bottom="0.7" header="0.4" footer="0.37"/>
      <pageSetup orientation="portrait" r:id="rId1"/>
      <headerFooter alignWithMargins="0"/>
    </customSheetView>
    <customSheetView guid="{27E77C81-EC16-4D63-8CE6-4CFC97B77DCA}" showGridLines="0" printArea="1" hiddenColumns="1" view="pageBreakPreview">
      <selection activeCell="D6" sqref="D6:G6"/>
      <pageMargins left="0.75" right="0.75" top="0.69" bottom="0.7" header="0.4" footer="0.37"/>
      <pageSetup orientation="portrait" r:id="rId2"/>
      <headerFooter alignWithMargins="0"/>
    </customSheetView>
    <customSheetView guid="{1E0C44A1-9358-4FBD-8C2C-4DB661DA1476}" showGridLines="0" printArea="1" hiddenColumns="1" view="pageBreakPreview">
      <selection activeCell="D6" sqref="D6:G6"/>
      <pageMargins left="0.75" right="0.75" top="0.69" bottom="0.7" header="0.4" footer="0.37"/>
      <pageSetup orientation="portrait" r:id="rId3"/>
      <headerFooter alignWithMargins="0"/>
    </customSheetView>
    <customSheetView guid="{A34CC49F-E309-4C23-B4F6-1E3B307C10D1}" showGridLines="0" printArea="1" hiddenColumns="1" view="pageBreakPreview">
      <selection activeCell="D10" sqref="D10:G10"/>
      <pageMargins left="0.75" right="0.75" top="0.69" bottom="0.7" header="0.4" footer="0.37"/>
      <pageSetup orientation="portrait" r:id="rId4"/>
      <headerFooter alignWithMargins="0"/>
    </customSheetView>
    <customSheetView guid="{B835C05C-B615-4DCB-982D-4519616B3CD8}" showGridLines="0" printArea="1" view="pageBreakPreview">
      <selection activeCell="D12" sqref="D12:G12"/>
      <pageMargins left="0.75" right="0.75" top="0.69" bottom="0.7" header="0.4" footer="0.37"/>
      <pageSetup orientation="portrait" r:id="rId5"/>
      <headerFooter alignWithMargins="0"/>
    </customSheetView>
    <customSheetView guid="{223BC0FC-814D-40F0-9795-CE82A16FF3A5}" showGridLines="0" printArea="1" view="pageBreakPreview">
      <selection activeCell="D6" sqref="D6:G6"/>
      <pageMargins left="0.75" right="0.75" top="0.69" bottom="0.7" header="0.4" footer="0.37"/>
      <pageSetup orientation="portrait" r:id="rId6"/>
      <headerFooter alignWithMargins="0"/>
    </customSheetView>
    <customSheetView guid="{D53177B2-31EC-4222-B97A-A37DCFD9E45B}" showGridLines="0" printArea="1" view="pageBreakPreview">
      <selection activeCell="D6" sqref="D6:G6"/>
      <pageMargins left="0.75" right="0.75" top="0.69" bottom="0.7" header="0.4" footer="0.37"/>
      <pageSetup orientation="portrait" r:id="rId7"/>
      <headerFooter alignWithMargins="0"/>
    </customSheetView>
    <customSheetView guid="{B3CE7B10-A914-4559-A6DA-AED8C22AFD6D}" showGridLines="0" printArea="1" view="pageBreakPreview">
      <selection activeCell="D9" sqref="D9:G9"/>
      <pageMargins left="0.75" right="0.75" top="0.69" bottom="0.7" header="0.4" footer="0.37"/>
      <pageSetup orientation="portrait" r:id="rId8"/>
      <headerFooter alignWithMargins="0"/>
    </customSheetView>
    <customSheetView guid="{7487ED9F-BBED-4B2A-9631-22F1A430946B}" showGridLines="0" printArea="1" view="pageBreakPreview">
      <selection activeCell="D6" sqref="D6:G6"/>
      <pageMargins left="0.75" right="0.75" top="0.69" bottom="0.7" header="0.4" footer="0.37"/>
      <pageSetup orientation="portrait" r:id="rId9"/>
      <headerFooter alignWithMargins="0"/>
    </customSheetView>
    <customSheetView guid="{A7DBDDEF-9245-44C6-9EBF-032DB6E1C0A2}" showGridLines="0" printArea="1" view="pageBreakPreview" topLeftCell="A13">
      <selection activeCell="D28" sqref="D28:G28"/>
      <pageMargins left="0.75" right="0.75" top="0.69" bottom="0.7" header="0.4" footer="0.37"/>
      <pageSetup orientation="portrait" r:id="rId10"/>
      <headerFooter alignWithMargins="0"/>
    </customSheetView>
    <customSheetView guid="{E9F4E142-7D26-464D-BECA-4F3806DB1FE1}" showGridLines="0">
      <selection activeCell="G8" sqref="G8"/>
      <pageMargins left="0.75" right="0.75" top="0.69" bottom="0.7" header="0.4" footer="0.37"/>
      <pageSetup orientation="portrait" r:id="rId11"/>
      <headerFooter alignWithMargins="0"/>
    </customSheetView>
    <customSheetView guid="{27A45B7A-04F2-4516-B80B-5ED0825D4ED3}" showGridLines="0">
      <selection activeCell="D6" sqref="D6:G6"/>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01ACF2E1-8E61-4459-ABC1-B6C183DEED61}" showGridLines="0" showRuler="0">
      <selection activeCell="D28" sqref="D28"/>
      <pageMargins left="0.75" right="0.75" top="0.69" bottom="0.7" header="0.4" footer="0.37"/>
      <pageSetup orientation="portrait" r:id="rId14"/>
      <headerFooter alignWithMargins="0"/>
    </customSheetView>
    <customSheetView guid="{4F65FF32-EC61-4022-A399-2986D7B6B8B3}" showGridLines="0" showRuler="0">
      <selection activeCell="D6" sqref="D6"/>
      <pageMargins left="0.75" right="0.75" top="0.69" bottom="0.7" header="0.4" footer="0.37"/>
      <pageSetup orientation="portrait" r:id="rId15"/>
      <headerFooter alignWithMargins="0"/>
    </customSheetView>
    <customSheetView guid="{ECE9294F-C910-4036-88BC-B1F2176FB06B}" showGridLines="0">
      <selection activeCell="D14" sqref="D14:G14"/>
      <pageMargins left="0.75" right="0.75" top="0.69" bottom="0.7" header="0.4" footer="0.37"/>
      <pageSetup orientation="portrait" r:id="rId16"/>
      <headerFooter alignWithMargins="0"/>
    </customSheetView>
    <customSheetView guid="{B23AD343-29DA-4CE0-BD10-47BF44F3782F}" showGridLines="0">
      <selection activeCell="G8" sqref="G8"/>
      <pageMargins left="0.75" right="0.75" top="0.69" bottom="0.7" header="0.4" footer="0.37"/>
      <pageSetup orientation="portrait" r:id="rId17"/>
      <headerFooter alignWithMargins="0"/>
    </customSheetView>
    <customSheetView guid="{4AA1107B-A795-4744-B566-827168772C7A}" showGridLines="0" printArea="1" view="pageBreakPreview">
      <selection activeCell="D6" sqref="D6:G6"/>
      <pageMargins left="0.75" right="0.75" top="0.69" bottom="0.7" header="0.4" footer="0.37"/>
      <pageSetup orientation="portrait" r:id="rId18"/>
      <headerFooter alignWithMargins="0"/>
    </customSheetView>
    <customSheetView guid="{EE46BCD1-F715-4FA9-A5FC-1B125AD601E0}" showGridLines="0" printArea="1" view="pageBreakPreview">
      <selection activeCell="D7" sqref="D7:G7"/>
      <pageMargins left="0.75" right="0.75" top="0.69" bottom="0.7" header="0.4" footer="0.37"/>
      <pageSetup orientation="portrait" r:id="rId19"/>
      <headerFooter alignWithMargins="0"/>
    </customSheetView>
    <customSheetView guid="{D0757F9E-DF41-4B40-A5E5-F4F8FDD8D61D}" showGridLines="0" printArea="1" view="pageBreakPreview">
      <selection activeCell="D6" sqref="D6:G6"/>
      <pageMargins left="0.75" right="0.75" top="0.69" bottom="0.7" header="0.4" footer="0.37"/>
      <pageSetup orientation="portrait" r:id="rId20"/>
      <headerFooter alignWithMargins="0"/>
    </customSheetView>
    <customSheetView guid="{E97134B6-5E8D-4951-8DA0-73D065532361}" showGridLines="0" printArea="1" view="pageBreakPreview">
      <selection activeCell="D6" sqref="D6:G6"/>
      <pageMargins left="0.75" right="0.75" top="0.69" bottom="0.7" header="0.4" footer="0.37"/>
      <pageSetup orientation="portrait" r:id="rId21"/>
      <headerFooter alignWithMargins="0"/>
    </customSheetView>
    <customSheetView guid="{C431BC99-7569-44AB-83F6-AB73BDED3783}" showGridLines="0" printArea="1" view="pageBreakPreview">
      <selection activeCell="D6" sqref="D6:G6"/>
      <pageMargins left="0.75" right="0.75" top="0.69" bottom="0.7" header="0.4" footer="0.37"/>
      <pageSetup orientation="portrait" r:id="rId22"/>
      <headerFooter alignWithMargins="0"/>
    </customSheetView>
    <customSheetView guid="{498493C3-769C-4143-9114-C68CD1D40B11}" showGridLines="0" printArea="1" hiddenColumns="1" view="pageBreakPreview">
      <selection activeCell="D6" sqref="D6:G6"/>
      <pageMargins left="0.75" right="0.75" top="0.69" bottom="0.7" header="0.4" footer="0.37"/>
      <pageSetup orientation="portrait" r:id="rId23"/>
      <headerFooter alignWithMargins="0"/>
    </customSheetView>
    <customSheetView guid="{ABE23685-2FD7-47E7-9869-D7CE3FA76EDD}" showGridLines="0" printArea="1" hiddenColumns="1" view="pageBreakPreview">
      <selection activeCell="D6" sqref="D6:G6"/>
      <pageMargins left="0.75" right="0.75" top="0.69" bottom="0.7" header="0.4" footer="0.37"/>
      <pageSetup orientation="portrait" r:id="rId24"/>
      <headerFooter alignWithMargins="0"/>
    </customSheetView>
  </customSheetViews>
  <mergeCells count="24">
    <mergeCell ref="D27:G27"/>
    <mergeCell ref="D28:G28"/>
    <mergeCell ref="D29:G29"/>
    <mergeCell ref="D32:G32"/>
    <mergeCell ref="D9:G9"/>
    <mergeCell ref="D10:G10"/>
    <mergeCell ref="D11:G11"/>
    <mergeCell ref="D12:G12"/>
    <mergeCell ref="D17:G17"/>
    <mergeCell ref="D24:G24"/>
    <mergeCell ref="D25:G25"/>
    <mergeCell ref="D22:G22"/>
    <mergeCell ref="D21:G21"/>
    <mergeCell ref="D26:G26"/>
    <mergeCell ref="D16:G16"/>
    <mergeCell ref="D14:G14"/>
    <mergeCell ref="D15:G15"/>
    <mergeCell ref="D20:G20"/>
    <mergeCell ref="D19:G19"/>
    <mergeCell ref="B1:G1"/>
    <mergeCell ref="B2:G2"/>
    <mergeCell ref="B4:G4"/>
    <mergeCell ref="D6:G6"/>
    <mergeCell ref="D7:G7"/>
  </mergeCells>
  <phoneticPr fontId="35" type="noConversion"/>
  <conditionalFormatting sqref="B19:C22">
    <cfRule type="expression" dxfId="80" priority="8" stopIfTrue="1">
      <formula>$L$6&lt;2</formula>
    </cfRule>
  </conditionalFormatting>
  <conditionalFormatting sqref="B14:C17">
    <cfRule type="expression" dxfId="79" priority="9" stopIfTrue="1">
      <formula>$L$6&lt;1</formula>
    </cfRule>
  </conditionalFormatting>
  <conditionalFormatting sqref="B7:C7">
    <cfRule type="expression" dxfId="78" priority="11" stopIfTrue="1">
      <formula>$D$6="Sole Bidder"</formula>
    </cfRule>
  </conditionalFormatting>
  <conditionalFormatting sqref="D14:G17">
    <cfRule type="expression" dxfId="77" priority="3" stopIfTrue="1">
      <formula>$L$6&lt;1</formula>
    </cfRule>
  </conditionalFormatting>
  <conditionalFormatting sqref="D19:G22">
    <cfRule type="expression" dxfId="76" priority="2" stopIfTrue="1">
      <formula>$L$6&lt;2</formula>
    </cfRule>
  </conditionalFormatting>
  <conditionalFormatting sqref="D7:G7">
    <cfRule type="expression" dxfId="75" priority="1" stopIfTrue="1">
      <formula>$D$6="Sole Bidder"</formula>
    </cfRule>
  </conditionalFormatting>
  <dataValidations count="5">
    <dataValidation type="list" allowBlank="1" showInputMessage="1" showErrorMessage="1" sqref="D31">
      <formula1>"1,2,3,4,5,6,7,8,9,10,11,12,13,14,15,16,17,18,19,20,21,22,23,24,25,26,27,28,29,30,31"</formula1>
    </dataValidation>
    <dataValidation type="list" allowBlank="1" showInputMessage="1" showErrorMessage="1" sqref="E31">
      <formula1>"Jan,Feb,Mar,Apr,May,Jun,Jul,Aug,Sep,Oct,Nov,Dec"</formula1>
    </dataValidation>
    <dataValidation type="list" allowBlank="1" showInputMessage="1" showErrorMessage="1" sqref="F31">
      <formula1>"2019"</formula1>
    </dataValidation>
    <dataValidation type="list" allowBlank="1" showInputMessage="1" showErrorMessage="1" sqref="D6:G6">
      <formula1>$AA$2:$AA$3</formula1>
    </dataValidation>
    <dataValidation type="list" allowBlank="1" showInputMessage="1" showErrorMessage="1" sqref="D7:G7">
      <formula1>$AB$2:$AB$3</formula1>
    </dataValidation>
  </dataValidations>
  <pageMargins left="0.75" right="0.75" top="0.69" bottom="0.7" header="0.4" footer="0.37"/>
  <pageSetup orientation="portrait" r:id="rId25"/>
  <headerFooter alignWithMargins="0"/>
  <drawing r:id="rId2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indexed="12"/>
    <pageSetUpPr autoPageBreaks="0" fitToPage="1"/>
  </sheetPr>
  <dimension ref="A1:AZ185"/>
  <sheetViews>
    <sheetView view="pageBreakPreview" topLeftCell="A57" zoomScaleNormal="100" zoomScaleSheetLayoutView="100" workbookViewId="0">
      <selection activeCell="M73" sqref="M73"/>
    </sheetView>
  </sheetViews>
  <sheetFormatPr defaultColWidth="9" defaultRowHeight="15"/>
  <cols>
    <col min="1" max="1" width="6.125" style="1028" customWidth="1"/>
    <col min="2" max="2" width="13.625" style="1028" customWidth="1"/>
    <col min="3" max="3" width="6.625" style="1028" customWidth="1"/>
    <col min="4" max="4" width="26.75" style="1028" customWidth="1"/>
    <col min="5" max="5" width="12.75" style="1028" customWidth="1"/>
    <col min="6" max="6" width="10.125" style="1028" customWidth="1"/>
    <col min="7" max="8" width="11.375" style="1028" customWidth="1"/>
    <col min="9" max="9" width="11.375" style="1032" customWidth="1"/>
    <col min="10" max="10" width="75" style="1027" customWidth="1"/>
    <col min="11" max="11" width="5.75" style="1028" customWidth="1"/>
    <col min="12" max="12" width="6.625" style="1028" customWidth="1"/>
    <col min="13" max="13" width="11.25" style="1027" customWidth="1"/>
    <col min="14" max="14" width="15.375" style="1027" customWidth="1"/>
    <col min="15" max="15" width="11.875" style="1027" customWidth="1"/>
    <col min="16" max="16" width="16.875" style="1015" customWidth="1"/>
    <col min="17" max="18" width="16.5" style="1015" hidden="1" customWidth="1"/>
    <col min="19" max="19" width="16.875" style="1015" hidden="1" customWidth="1"/>
    <col min="20" max="20" width="11.875" style="1016" customWidth="1"/>
    <col min="21" max="21" width="13.875" style="1017" customWidth="1"/>
    <col min="22" max="24" width="9" style="1017" customWidth="1"/>
    <col min="25" max="25" width="14.25" style="1017" customWidth="1"/>
    <col min="26" max="26" width="24.125" style="1018" customWidth="1"/>
    <col min="27" max="27" width="11.125" style="1019" customWidth="1"/>
    <col min="28" max="28" width="12.75" style="1019" customWidth="1"/>
    <col min="29" max="29" width="11.375" style="1020" customWidth="1"/>
    <col min="30" max="30" width="10.375" style="1021" customWidth="1"/>
    <col min="31" max="31" width="17.75" style="1021" hidden="1" customWidth="1"/>
    <col min="32" max="32" width="10.5" style="1021" hidden="1" customWidth="1"/>
    <col min="33" max="33" width="12.375" style="1021" hidden="1" customWidth="1"/>
    <col min="34" max="35" width="9" style="1021" hidden="1" customWidth="1"/>
    <col min="36" max="36" width="10.875" style="1021" hidden="1" customWidth="1"/>
    <col min="37" max="37" width="18.75" style="1021" hidden="1" customWidth="1"/>
    <col min="38" max="38" width="9" style="1021" hidden="1" customWidth="1"/>
    <col min="39" max="40" width="9" style="1018" hidden="1" customWidth="1"/>
    <col min="41" max="47" width="9" style="1018" customWidth="1"/>
    <col min="48" max="52" width="9" style="1017" customWidth="1"/>
    <col min="53" max="53" width="9" style="1024" customWidth="1"/>
    <col min="54" max="16384" width="9" style="1024"/>
  </cols>
  <sheetData>
    <row r="1" spans="1:38">
      <c r="A1" s="1009" t="str">
        <f>Cover!B3</f>
        <v>Spec. No.: CC-CS/725-NR1/TW-3993/3/G10</v>
      </c>
      <c r="B1" s="1009"/>
      <c r="C1" s="1009"/>
      <c r="D1" s="1009"/>
      <c r="E1" s="1009"/>
      <c r="F1" s="1009"/>
      <c r="G1" s="1009"/>
      <c r="H1" s="1009"/>
      <c r="I1" s="1010"/>
      <c r="J1" s="1011"/>
      <c r="K1" s="1012"/>
      <c r="L1" s="1012"/>
      <c r="M1" s="1013"/>
      <c r="N1" s="1013"/>
      <c r="O1" s="1014" t="s">
        <v>416</v>
      </c>
      <c r="AE1" s="1022" t="s">
        <v>254</v>
      </c>
      <c r="AF1" s="1023">
        <f>SUMIF(O18:O73, "Direct",N18:N73)</f>
        <v>0</v>
      </c>
      <c r="AK1" s="1023">
        <f>'Names of Bidder'!D6</f>
        <v>0</v>
      </c>
      <c r="AL1" s="1019" t="s">
        <v>255</v>
      </c>
    </row>
    <row r="2" spans="1:38">
      <c r="A2" s="1025"/>
      <c r="B2" s="1025"/>
      <c r="C2" s="1025"/>
      <c r="D2" s="1025"/>
      <c r="E2" s="1025"/>
      <c r="F2" s="1025"/>
      <c r="G2" s="1025"/>
      <c r="H2" s="1025"/>
      <c r="I2" s="1026"/>
      <c r="AB2" s="1020"/>
      <c r="AE2" s="1022" t="s">
        <v>256</v>
      </c>
      <c r="AF2" s="1029" t="e">
        <f>#REF!-AF1</f>
        <v>#REF!</v>
      </c>
      <c r="AG2" s="1030"/>
      <c r="AK2" s="1023">
        <f>'Names of Bidder'!L6</f>
        <v>1</v>
      </c>
    </row>
    <row r="3" spans="1:38" ht="18.75">
      <c r="A3" s="1411"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411"/>
      <c r="C3" s="1411"/>
      <c r="D3" s="1411"/>
      <c r="E3" s="1411"/>
      <c r="F3" s="1411"/>
      <c r="G3" s="1411"/>
      <c r="H3" s="1411"/>
      <c r="I3" s="1411"/>
      <c r="J3" s="1411"/>
      <c r="K3" s="1411"/>
      <c r="L3" s="1411"/>
      <c r="M3" s="1411"/>
      <c r="N3" s="1411"/>
      <c r="O3" s="1411"/>
      <c r="Z3" s="1031"/>
      <c r="AA3" s="1032"/>
      <c r="AB3" s="1032"/>
      <c r="AC3" s="1032"/>
      <c r="AE3" s="1033"/>
      <c r="AH3" s="1407"/>
      <c r="AI3" s="1407"/>
    </row>
    <row r="4" spans="1:38">
      <c r="A4" s="1412" t="s">
        <v>23</v>
      </c>
      <c r="B4" s="1412"/>
      <c r="C4" s="1412"/>
      <c r="D4" s="1412"/>
      <c r="E4" s="1412"/>
      <c r="F4" s="1412"/>
      <c r="G4" s="1412"/>
      <c r="H4" s="1412"/>
      <c r="I4" s="1412"/>
      <c r="J4" s="1412"/>
      <c r="K4" s="1412"/>
      <c r="L4" s="1412"/>
      <c r="M4" s="1412"/>
      <c r="N4" s="1412"/>
      <c r="O4" s="1412"/>
      <c r="Z4" s="1031"/>
      <c r="AA4" s="1035"/>
      <c r="AB4" s="1032"/>
      <c r="AC4" s="1032"/>
      <c r="AE4" s="1033"/>
      <c r="AF4" s="1036"/>
      <c r="AG4" s="1030"/>
    </row>
    <row r="5" spans="1:38">
      <c r="Z5" s="1031"/>
      <c r="AA5" s="1035"/>
      <c r="AB5" s="1032"/>
      <c r="AC5" s="1032"/>
      <c r="AE5" s="1037"/>
    </row>
    <row r="6" spans="1:38">
      <c r="A6" s="1038" t="str">
        <f>"Bidder’s Name and Address (" &amp; MID('Names of Bidder'!B9,9, 20) &amp; ") :"</f>
        <v>Bidder’s Name and Address (Lead Partner) :</v>
      </c>
      <c r="B6" s="1038"/>
      <c r="C6" s="1038"/>
      <c r="D6" s="1038"/>
      <c r="E6" s="1038"/>
      <c r="F6" s="1038"/>
      <c r="G6" s="1038"/>
      <c r="H6" s="1038"/>
      <c r="I6" s="1039"/>
      <c r="J6" s="1040"/>
      <c r="K6" s="1041"/>
      <c r="L6" s="1041"/>
      <c r="M6" s="1042" t="s">
        <v>394</v>
      </c>
      <c r="O6" s="1040"/>
      <c r="Z6" s="1031"/>
      <c r="AA6" s="1035"/>
      <c r="AB6" s="1032"/>
      <c r="AC6" s="1032"/>
      <c r="AE6" s="1037"/>
      <c r="AF6" s="1036"/>
    </row>
    <row r="7" spans="1:38">
      <c r="A7" s="1413" t="str">
        <f>IF('Names of Bidder'!D9="", "", IF('Names of Bidder'!D6= "JV (Joint Venture)", "JV of " &amp; AK8, ""))</f>
        <v/>
      </c>
      <c r="B7" s="1413"/>
      <c r="C7" s="1413"/>
      <c r="D7" s="1413"/>
      <c r="E7" s="1413"/>
      <c r="F7" s="1413"/>
      <c r="G7" s="1413"/>
      <c r="H7" s="1413"/>
      <c r="I7" s="1413"/>
      <c r="J7" s="1413"/>
      <c r="K7" s="1413"/>
      <c r="L7" s="1413"/>
      <c r="M7" s="1043" t="s">
        <v>479</v>
      </c>
      <c r="O7" s="1044"/>
      <c r="Z7" s="1045"/>
      <c r="AA7" s="1046"/>
      <c r="AB7" s="1046"/>
      <c r="AC7" s="1046"/>
      <c r="AH7" s="1407"/>
      <c r="AI7" s="1407"/>
    </row>
    <row r="8" spans="1:38">
      <c r="A8" s="1047" t="s">
        <v>395</v>
      </c>
      <c r="B8" s="1047"/>
      <c r="C8" s="1251" t="str">
        <f>IF('Names of Bidder'!D9=0, "", 'Names of Bidder'!D9)</f>
        <v/>
      </c>
      <c r="D8" s="1251"/>
      <c r="E8" s="1251"/>
      <c r="F8" s="1047"/>
      <c r="G8" s="1047"/>
      <c r="H8" s="1047"/>
      <c r="I8" s="1048"/>
      <c r="M8" s="1043" t="s">
        <v>398</v>
      </c>
      <c r="O8" s="1044"/>
      <c r="Z8" s="1031"/>
      <c r="AA8" s="1049"/>
      <c r="AB8" s="1050"/>
      <c r="AC8" s="1050"/>
      <c r="AK8" s="1023" t="str">
        <f>IF('Names of Bidder'!D7=1,'Names of Bidder'!D9&amp;" &amp; "&amp;'Names of Bidder'!D14,IF('Names of Bidder'!D7="2 or More",'Names of Bidder'!D9&amp;" , "&amp;'Names of Bidder'!D14&amp;" &amp; "&amp;'Names of Bidder'!D19,""))</f>
        <v xml:space="preserve"> &amp; </v>
      </c>
    </row>
    <row r="9" spans="1:38">
      <c r="A9" s="1047" t="s">
        <v>397</v>
      </c>
      <c r="B9" s="1047"/>
      <c r="C9" s="1251" t="str">
        <f>IF('Names of Bidder'!D10=0, "", 'Names of Bidder'!D10)</f>
        <v/>
      </c>
      <c r="D9" s="1251"/>
      <c r="E9" s="1251"/>
      <c r="F9" s="1047"/>
      <c r="G9" s="1047"/>
      <c r="H9" s="1047"/>
      <c r="I9" s="1048"/>
      <c r="M9" s="1043" t="s">
        <v>399</v>
      </c>
      <c r="O9" s="1044"/>
      <c r="Z9" s="1031"/>
      <c r="AA9" s="1049"/>
      <c r="AB9" s="1050"/>
      <c r="AC9" s="1050"/>
    </row>
    <row r="10" spans="1:38">
      <c r="A10" s="1051"/>
      <c r="B10" s="1051"/>
      <c r="C10" s="1251" t="str">
        <f>IF('Names of Bidder'!D11=0, "", 'Names of Bidder'!D11)</f>
        <v/>
      </c>
      <c r="D10" s="1251"/>
      <c r="E10" s="1251"/>
      <c r="F10" s="1051"/>
      <c r="G10" s="1051"/>
      <c r="H10" s="1051"/>
      <c r="I10" s="1052"/>
      <c r="M10" s="1043" t="s">
        <v>280</v>
      </c>
      <c r="O10" s="1044"/>
      <c r="Z10" s="1053"/>
      <c r="AA10" s="1054"/>
      <c r="AB10" s="1032"/>
      <c r="AC10" s="1055"/>
    </row>
    <row r="11" spans="1:38">
      <c r="A11" s="1051"/>
      <c r="B11" s="1051"/>
      <c r="C11" s="1414" t="str">
        <f>IF('Names of Bidder'!D12=0, "", 'Names of Bidder'!D12)</f>
        <v/>
      </c>
      <c r="D11" s="1414"/>
      <c r="E11" s="1414"/>
      <c r="F11" s="1051"/>
      <c r="G11" s="1051"/>
      <c r="H11" s="1051"/>
      <c r="I11" s="1052"/>
      <c r="M11" s="1043" t="s">
        <v>400</v>
      </c>
      <c r="O11" s="1044"/>
      <c r="AH11" s="1407"/>
      <c r="AI11" s="1407"/>
    </row>
    <row r="12" spans="1:38">
      <c r="A12" s="1056"/>
      <c r="B12" s="1056"/>
      <c r="F12" s="1056"/>
      <c r="G12" s="1056"/>
      <c r="H12" s="1056"/>
      <c r="I12" s="1057"/>
      <c r="J12" s="1056"/>
      <c r="K12" s="1058"/>
      <c r="L12" s="1058"/>
      <c r="M12" s="1059"/>
      <c r="N12" s="1060"/>
      <c r="O12" s="1060"/>
      <c r="AJ12" s="1061"/>
    </row>
    <row r="13" spans="1:38" ht="16.5">
      <c r="A13" s="1409" t="s">
        <v>565</v>
      </c>
      <c r="B13" s="1409"/>
      <c r="C13" s="1409"/>
      <c r="D13" s="1409"/>
      <c r="E13" s="1409"/>
      <c r="F13" s="1409"/>
      <c r="G13" s="1409"/>
      <c r="H13" s="1409"/>
      <c r="I13" s="1409"/>
      <c r="J13" s="1409"/>
      <c r="K13" s="1409"/>
      <c r="L13" s="1409"/>
      <c r="M13" s="1409"/>
      <c r="N13" s="1409"/>
      <c r="O13" s="1409"/>
      <c r="P13" s="1062"/>
      <c r="Q13" s="1062"/>
      <c r="R13" s="1062"/>
      <c r="S13" s="1062"/>
      <c r="T13" s="1063"/>
      <c r="U13" s="1064"/>
      <c r="V13" s="1064"/>
      <c r="W13" s="1064"/>
      <c r="X13" s="1064"/>
      <c r="AB13" s="1020"/>
      <c r="AF13" s="1021" t="s">
        <v>422</v>
      </c>
      <c r="AJ13" s="1061"/>
    </row>
    <row r="14" spans="1:38">
      <c r="A14" s="1065"/>
      <c r="B14" s="1065"/>
      <c r="C14" s="1065"/>
      <c r="D14" s="1065"/>
      <c r="E14" s="1065"/>
      <c r="F14" s="1065"/>
      <c r="G14" s="1065"/>
      <c r="H14" s="1065"/>
      <c r="I14" s="1066"/>
      <c r="J14" s="1065"/>
      <c r="K14" s="1065"/>
      <c r="L14" s="1289"/>
      <c r="M14" s="1065"/>
      <c r="N14" s="1065"/>
      <c r="O14" s="1065"/>
      <c r="P14" s="1062"/>
      <c r="Q14" s="1062"/>
      <c r="R14" s="1062"/>
      <c r="S14" s="1062"/>
      <c r="T14" s="1063"/>
      <c r="U14" s="1064"/>
      <c r="V14" s="1064"/>
      <c r="W14" s="1064"/>
      <c r="X14" s="1064"/>
      <c r="AB14" s="1020"/>
      <c r="AJ14" s="1061"/>
    </row>
    <row r="15" spans="1:38">
      <c r="M15" s="1067"/>
      <c r="N15" s="1067"/>
      <c r="O15" s="1283" t="s">
        <v>273</v>
      </c>
      <c r="AA15" s="1408"/>
      <c r="AB15" s="1408"/>
      <c r="AD15" s="1410"/>
      <c r="AE15" s="1410"/>
      <c r="AF15" s="1021" t="s">
        <v>72</v>
      </c>
      <c r="AH15" s="1407"/>
      <c r="AI15" s="1407"/>
    </row>
    <row r="16" spans="1:38" ht="102">
      <c r="A16" s="1229" t="s">
        <v>360</v>
      </c>
      <c r="B16" s="1229" t="s">
        <v>513</v>
      </c>
      <c r="C16" s="1229" t="s">
        <v>514</v>
      </c>
      <c r="D16" s="1229" t="s">
        <v>515</v>
      </c>
      <c r="E16" s="1229" t="s">
        <v>516</v>
      </c>
      <c r="F16" s="1229" t="s">
        <v>483</v>
      </c>
      <c r="G16" s="1229" t="s">
        <v>532</v>
      </c>
      <c r="H16" s="1229" t="s">
        <v>484</v>
      </c>
      <c r="I16" s="1230" t="s">
        <v>583</v>
      </c>
      <c r="J16" s="1229" t="s">
        <v>389</v>
      </c>
      <c r="K16" s="1231" t="s">
        <v>352</v>
      </c>
      <c r="L16" s="1231" t="s">
        <v>361</v>
      </c>
      <c r="M16" s="1229" t="s">
        <v>506</v>
      </c>
      <c r="N16" s="1229" t="s">
        <v>507</v>
      </c>
      <c r="O16" s="1229" t="s">
        <v>508</v>
      </c>
      <c r="AA16" s="1069"/>
      <c r="AB16" s="1069"/>
      <c r="AD16" s="1069"/>
      <c r="AE16" s="1069"/>
    </row>
    <row r="17" spans="1:31">
      <c r="A17" s="1232">
        <v>1</v>
      </c>
      <c r="B17" s="1233">
        <v>2</v>
      </c>
      <c r="C17" s="1233">
        <v>3</v>
      </c>
      <c r="D17" s="1233">
        <v>4</v>
      </c>
      <c r="E17" s="1233">
        <v>5</v>
      </c>
      <c r="F17" s="1233">
        <v>6</v>
      </c>
      <c r="G17" s="1233">
        <v>7</v>
      </c>
      <c r="H17" s="1233">
        <v>8</v>
      </c>
      <c r="I17" s="1233">
        <v>9</v>
      </c>
      <c r="J17" s="1231">
        <v>10</v>
      </c>
      <c r="K17" s="1231">
        <v>11</v>
      </c>
      <c r="L17" s="1231">
        <v>12</v>
      </c>
      <c r="M17" s="1231">
        <v>13</v>
      </c>
      <c r="N17" s="1231" t="s">
        <v>517</v>
      </c>
      <c r="O17" s="1234">
        <v>15</v>
      </c>
      <c r="AA17" s="1070"/>
      <c r="AB17" s="1070"/>
      <c r="AD17" s="1070"/>
      <c r="AE17" s="1070"/>
    </row>
    <row r="18" spans="1:31" s="1027" customFormat="1">
      <c r="A18" s="1254"/>
      <c r="B18" s="1254"/>
      <c r="C18" s="1254"/>
      <c r="D18" s="1254"/>
      <c r="E18" s="1254"/>
      <c r="F18" s="1254"/>
      <c r="G18" s="1254"/>
      <c r="H18" s="1254"/>
      <c r="I18" s="1255"/>
      <c r="J18" s="1254"/>
      <c r="K18" s="1254"/>
      <c r="L18" s="1290"/>
      <c r="M18" s="1256"/>
      <c r="N18" s="1256"/>
      <c r="O18" s="1257"/>
      <c r="P18" s="1071"/>
      <c r="Q18" s="1071"/>
      <c r="R18" s="1071"/>
      <c r="S18" s="1071"/>
      <c r="T18" s="1071"/>
      <c r="U18" s="1072"/>
      <c r="V18" s="1071"/>
      <c r="W18" s="1073"/>
      <c r="X18" s="1071"/>
      <c r="Y18" s="1071"/>
      <c r="Z18" s="1071"/>
    </row>
    <row r="19" spans="1:31" s="1027" customFormat="1">
      <c r="A19" s="1254"/>
      <c r="B19" s="1254"/>
      <c r="C19" s="1254"/>
      <c r="D19" s="1254"/>
      <c r="E19" s="1254"/>
      <c r="F19" s="1254"/>
      <c r="G19" s="1254"/>
      <c r="H19" s="1254"/>
      <c r="I19" s="1255"/>
      <c r="J19" s="1258"/>
      <c r="K19" s="1254"/>
      <c r="L19" s="1290"/>
      <c r="M19" s="1256"/>
      <c r="N19" s="1256"/>
      <c r="O19" s="1257"/>
      <c r="P19" s="1071"/>
      <c r="Q19" s="1071"/>
      <c r="R19" s="1071"/>
      <c r="S19" s="1071"/>
      <c r="T19" s="1071"/>
      <c r="U19" s="1072"/>
      <c r="V19" s="1071"/>
      <c r="W19" s="1073"/>
      <c r="X19" s="1071"/>
      <c r="Y19" s="1071"/>
      <c r="Z19" s="1071"/>
    </row>
    <row r="20" spans="1:31" s="810" customFormat="1" ht="31.5">
      <c r="A20" s="1270" t="s">
        <v>339</v>
      </c>
      <c r="B20" s="1274" t="s">
        <v>716</v>
      </c>
      <c r="C20" s="1275"/>
      <c r="D20" s="1275"/>
      <c r="E20" s="1275"/>
      <c r="F20" s="1275"/>
      <c r="G20" s="1275"/>
      <c r="H20" s="1275"/>
      <c r="I20" s="1275"/>
      <c r="J20" s="1276"/>
      <c r="K20" s="1271"/>
      <c r="L20" s="1270"/>
      <c r="M20" s="1271"/>
      <c r="N20" s="1271"/>
      <c r="O20" s="1272"/>
      <c r="P20" s="811"/>
      <c r="Q20" s="919" t="s">
        <v>491</v>
      </c>
      <c r="R20" s="919"/>
      <c r="S20" s="919" t="s">
        <v>492</v>
      </c>
      <c r="T20" s="811"/>
      <c r="U20" s="1273"/>
      <c r="V20" s="811"/>
      <c r="W20" s="818"/>
      <c r="X20" s="811"/>
      <c r="Y20" s="811"/>
      <c r="Z20" s="811"/>
    </row>
    <row r="21" spans="1:31" s="1027" customFormat="1" ht="49.5">
      <c r="A21" s="1077">
        <v>1</v>
      </c>
      <c r="B21" s="1259">
        <v>7000009872</v>
      </c>
      <c r="C21" s="1259">
        <v>10</v>
      </c>
      <c r="D21" s="1259" t="s">
        <v>597</v>
      </c>
      <c r="E21" s="1259">
        <v>1000015274</v>
      </c>
      <c r="F21" s="1259">
        <v>73082011</v>
      </c>
      <c r="G21" s="1327" t="s">
        <v>594</v>
      </c>
      <c r="H21" s="1330">
        <v>18</v>
      </c>
      <c r="I21" s="1288" t="s">
        <v>594</v>
      </c>
      <c r="J21" s="1259" t="s">
        <v>611</v>
      </c>
      <c r="K21" s="1259" t="s">
        <v>575</v>
      </c>
      <c r="L21" s="1291">
        <v>703.55100000000004</v>
      </c>
      <c r="M21" s="1285"/>
      <c r="N21" s="1286" t="str">
        <f t="shared" ref="N21:N36" si="0">IF(M21=0, "Included",IF(ISERROR(L21*M21), M21, L21*M21))</f>
        <v>Included</v>
      </c>
      <c r="O21" s="1287">
        <f t="shared" ref="O21:O36" si="1">S21</f>
        <v>0</v>
      </c>
      <c r="P21" s="1071"/>
      <c r="Q21" s="1075">
        <f t="shared" ref="Q21" si="2">IF(N21="Included",0,N21)</f>
        <v>0</v>
      </c>
      <c r="R21" s="1075">
        <f>IF(OR(I21="",I21="Confirmed"),H21,I21)</f>
        <v>18</v>
      </c>
      <c r="S21" s="1076">
        <f>IF(ISERROR(Q21*R21%),0,Q21*R21%)</f>
        <v>0</v>
      </c>
      <c r="T21" s="1071"/>
      <c r="U21" s="1072"/>
      <c r="V21" s="1071"/>
      <c r="W21" s="1073"/>
      <c r="X21" s="1071"/>
      <c r="Y21" s="1071"/>
      <c r="Z21" s="1071"/>
    </row>
    <row r="22" spans="1:31" s="1027" customFormat="1" ht="49.5">
      <c r="A22" s="1077">
        <v>2</v>
      </c>
      <c r="B22" s="1259">
        <v>7000009872</v>
      </c>
      <c r="C22" s="1259">
        <v>20</v>
      </c>
      <c r="D22" s="1259" t="s">
        <v>597</v>
      </c>
      <c r="E22" s="1259">
        <v>1000013393</v>
      </c>
      <c r="F22" s="1259">
        <v>73082011</v>
      </c>
      <c r="G22" s="1327" t="s">
        <v>594</v>
      </c>
      <c r="H22" s="1330">
        <v>18</v>
      </c>
      <c r="I22" s="1288" t="s">
        <v>594</v>
      </c>
      <c r="J22" s="1259" t="s">
        <v>612</v>
      </c>
      <c r="K22" s="1259" t="s">
        <v>575</v>
      </c>
      <c r="L22" s="1291">
        <v>5.9139999999999997</v>
      </c>
      <c r="M22" s="1285"/>
      <c r="N22" s="1286" t="str">
        <f t="shared" si="0"/>
        <v>Included</v>
      </c>
      <c r="O22" s="1287">
        <f t="shared" si="1"/>
        <v>0</v>
      </c>
      <c r="P22" s="1071"/>
      <c r="Q22" s="1075">
        <f t="shared" ref="Q22:Q73" si="3">IF(N22="Included",0,N22)</f>
        <v>0</v>
      </c>
      <c r="R22" s="1075">
        <f>IF(OR(I22="",I22="Confirmed"),H22,I22)</f>
        <v>18</v>
      </c>
      <c r="S22" s="1076">
        <f t="shared" ref="S22:S73" si="4">IF(ISERROR(Q22*R22%),0,Q22*R22%)</f>
        <v>0</v>
      </c>
      <c r="T22" s="1071"/>
      <c r="U22" s="1072"/>
      <c r="V22" s="1071"/>
      <c r="W22" s="1073"/>
      <c r="X22" s="1071"/>
      <c r="Y22" s="1071"/>
      <c r="Z22" s="1071"/>
    </row>
    <row r="23" spans="1:31" s="1027" customFormat="1" ht="49.5">
      <c r="A23" s="1077">
        <v>3</v>
      </c>
      <c r="B23" s="1259">
        <v>7000009872</v>
      </c>
      <c r="C23" s="1259">
        <v>30</v>
      </c>
      <c r="D23" s="1259" t="s">
        <v>597</v>
      </c>
      <c r="E23" s="1259">
        <v>1000015276</v>
      </c>
      <c r="F23" s="1259">
        <v>73082011</v>
      </c>
      <c r="G23" s="1327" t="s">
        <v>594</v>
      </c>
      <c r="H23" s="1330">
        <v>18</v>
      </c>
      <c r="I23" s="1288" t="s">
        <v>594</v>
      </c>
      <c r="J23" s="1259" t="s">
        <v>613</v>
      </c>
      <c r="K23" s="1259" t="s">
        <v>575</v>
      </c>
      <c r="L23" s="1291">
        <v>0.41299999999999998</v>
      </c>
      <c r="M23" s="1285"/>
      <c r="N23" s="1286" t="str">
        <f t="shared" si="0"/>
        <v>Included</v>
      </c>
      <c r="O23" s="1287">
        <f t="shared" si="1"/>
        <v>0</v>
      </c>
      <c r="P23" s="1071"/>
      <c r="Q23" s="1075">
        <f t="shared" si="3"/>
        <v>0</v>
      </c>
      <c r="R23" s="1075">
        <f t="shared" ref="R23:R73" si="5">IF(OR(I23="",I23="Confirmed"),H23,I23)</f>
        <v>18</v>
      </c>
      <c r="S23" s="1076">
        <f t="shared" si="4"/>
        <v>0</v>
      </c>
      <c r="T23" s="1071"/>
      <c r="U23" s="1072"/>
      <c r="V23" s="1071"/>
      <c r="W23" s="1073"/>
      <c r="X23" s="1071"/>
      <c r="Y23" s="1071"/>
      <c r="Z23" s="1071"/>
    </row>
    <row r="24" spans="1:31" s="1027" customFormat="1" ht="33">
      <c r="A24" s="1077">
        <v>4</v>
      </c>
      <c r="B24" s="1259">
        <v>7000009872</v>
      </c>
      <c r="C24" s="1259">
        <v>40</v>
      </c>
      <c r="D24" s="1259" t="s">
        <v>597</v>
      </c>
      <c r="E24" s="1259">
        <v>1000013472</v>
      </c>
      <c r="F24" s="1259">
        <v>73181500</v>
      </c>
      <c r="G24" s="1327" t="s">
        <v>594</v>
      </c>
      <c r="H24" s="1330">
        <v>18</v>
      </c>
      <c r="I24" s="1288" t="s">
        <v>594</v>
      </c>
      <c r="J24" s="1259" t="s">
        <v>614</v>
      </c>
      <c r="K24" s="1259" t="s">
        <v>575</v>
      </c>
      <c r="L24" s="1291">
        <v>58.176000000000002</v>
      </c>
      <c r="M24" s="1285"/>
      <c r="N24" s="1286" t="str">
        <f t="shared" si="0"/>
        <v>Included</v>
      </c>
      <c r="O24" s="1287">
        <f t="shared" si="1"/>
        <v>0</v>
      </c>
      <c r="P24" s="1071"/>
      <c r="Q24" s="1075">
        <f t="shared" si="3"/>
        <v>0</v>
      </c>
      <c r="R24" s="1075">
        <f t="shared" si="5"/>
        <v>18</v>
      </c>
      <c r="S24" s="1076">
        <f t="shared" si="4"/>
        <v>0</v>
      </c>
      <c r="T24" s="1071"/>
      <c r="U24" s="1072"/>
      <c r="V24" s="1071"/>
      <c r="W24" s="1073"/>
      <c r="X24" s="1071"/>
      <c r="Y24" s="1071"/>
      <c r="Z24" s="1071"/>
    </row>
    <row r="25" spans="1:31" s="1027" customFormat="1" ht="33">
      <c r="A25" s="1077">
        <v>5</v>
      </c>
      <c r="B25" s="1259">
        <v>7000009872</v>
      </c>
      <c r="C25" s="1259">
        <v>50</v>
      </c>
      <c r="D25" s="1259" t="s">
        <v>597</v>
      </c>
      <c r="E25" s="1259">
        <v>1000007847</v>
      </c>
      <c r="F25" s="1259">
        <v>73181500</v>
      </c>
      <c r="G25" s="1327" t="s">
        <v>594</v>
      </c>
      <c r="H25" s="1330">
        <v>18</v>
      </c>
      <c r="I25" s="1288" t="s">
        <v>594</v>
      </c>
      <c r="J25" s="1259" t="s">
        <v>615</v>
      </c>
      <c r="K25" s="1259" t="s">
        <v>575</v>
      </c>
      <c r="L25" s="1291">
        <v>0.122</v>
      </c>
      <c r="M25" s="1285"/>
      <c r="N25" s="1286" t="str">
        <f t="shared" si="0"/>
        <v>Included</v>
      </c>
      <c r="O25" s="1287">
        <f t="shared" si="1"/>
        <v>0</v>
      </c>
      <c r="P25" s="1071"/>
      <c r="Q25" s="1075">
        <f t="shared" si="3"/>
        <v>0</v>
      </c>
      <c r="R25" s="1075">
        <f t="shared" si="5"/>
        <v>18</v>
      </c>
      <c r="S25" s="1076">
        <f t="shared" si="4"/>
        <v>0</v>
      </c>
      <c r="T25" s="1071"/>
      <c r="U25" s="1072"/>
      <c r="V25" s="1071"/>
      <c r="W25" s="1073"/>
      <c r="X25" s="1071"/>
      <c r="Y25" s="1071"/>
      <c r="Z25" s="1071"/>
    </row>
    <row r="26" spans="1:31" s="1027" customFormat="1" ht="49.5">
      <c r="A26" s="1077">
        <v>6</v>
      </c>
      <c r="B26" s="1259">
        <v>7000009872</v>
      </c>
      <c r="C26" s="1259">
        <v>60</v>
      </c>
      <c r="D26" s="1259" t="s">
        <v>597</v>
      </c>
      <c r="E26" s="1259">
        <v>1000013391</v>
      </c>
      <c r="F26" s="1259">
        <v>73082011</v>
      </c>
      <c r="G26" s="1327" t="s">
        <v>594</v>
      </c>
      <c r="H26" s="1330">
        <v>18</v>
      </c>
      <c r="I26" s="1288" t="s">
        <v>594</v>
      </c>
      <c r="J26" s="1259" t="s">
        <v>616</v>
      </c>
      <c r="K26" s="1259" t="s">
        <v>575</v>
      </c>
      <c r="L26" s="1291">
        <v>660.71</v>
      </c>
      <c r="M26" s="1285"/>
      <c r="N26" s="1286" t="str">
        <f t="shared" si="0"/>
        <v>Included</v>
      </c>
      <c r="O26" s="1287">
        <f t="shared" si="1"/>
        <v>0</v>
      </c>
      <c r="P26" s="1071"/>
      <c r="Q26" s="1075">
        <f t="shared" si="3"/>
        <v>0</v>
      </c>
      <c r="R26" s="1075">
        <f t="shared" si="5"/>
        <v>18</v>
      </c>
      <c r="S26" s="1076">
        <f t="shared" si="4"/>
        <v>0</v>
      </c>
      <c r="T26" s="1071"/>
      <c r="U26" s="1072"/>
      <c r="V26" s="1071"/>
      <c r="W26" s="1073"/>
      <c r="X26" s="1071"/>
      <c r="Y26" s="1071"/>
      <c r="Z26" s="1071"/>
    </row>
    <row r="27" spans="1:31" s="1027" customFormat="1" ht="33">
      <c r="A27" s="1077">
        <v>7</v>
      </c>
      <c r="B27" s="1259">
        <v>7000009872</v>
      </c>
      <c r="C27" s="1259">
        <v>70</v>
      </c>
      <c r="D27" s="1259" t="s">
        <v>598</v>
      </c>
      <c r="E27" s="1259">
        <v>1000019718</v>
      </c>
      <c r="F27" s="1259">
        <v>73082011</v>
      </c>
      <c r="G27" s="1327" t="s">
        <v>594</v>
      </c>
      <c r="H27" s="1330">
        <v>18</v>
      </c>
      <c r="I27" s="1288" t="s">
        <v>594</v>
      </c>
      <c r="J27" s="1259" t="s">
        <v>617</v>
      </c>
      <c r="K27" s="1259" t="s">
        <v>573</v>
      </c>
      <c r="L27" s="1291">
        <v>9</v>
      </c>
      <c r="M27" s="1285"/>
      <c r="N27" s="1286" t="str">
        <f t="shared" si="0"/>
        <v>Included</v>
      </c>
      <c r="O27" s="1287">
        <f t="shared" si="1"/>
        <v>0</v>
      </c>
      <c r="P27" s="1071"/>
      <c r="Q27" s="1075">
        <f t="shared" si="3"/>
        <v>0</v>
      </c>
      <c r="R27" s="1075">
        <f t="shared" si="5"/>
        <v>18</v>
      </c>
      <c r="S27" s="1076">
        <f t="shared" si="4"/>
        <v>0</v>
      </c>
      <c r="T27" s="1071"/>
      <c r="U27" s="1072"/>
      <c r="V27" s="1071"/>
      <c r="W27" s="1073"/>
      <c r="X27" s="1071"/>
      <c r="Y27" s="1071"/>
      <c r="Z27" s="1071"/>
    </row>
    <row r="28" spans="1:31" s="1027" customFormat="1" ht="16.5">
      <c r="A28" s="1077">
        <v>8</v>
      </c>
      <c r="B28" s="1259">
        <v>7000009872</v>
      </c>
      <c r="C28" s="1259">
        <v>80</v>
      </c>
      <c r="D28" s="1259" t="s">
        <v>598</v>
      </c>
      <c r="E28" s="1259">
        <v>1000017587</v>
      </c>
      <c r="F28" s="1259">
        <v>73082011</v>
      </c>
      <c r="G28" s="1327" t="s">
        <v>594</v>
      </c>
      <c r="H28" s="1330">
        <v>18</v>
      </c>
      <c r="I28" s="1288" t="s">
        <v>594</v>
      </c>
      <c r="J28" s="1259" t="s">
        <v>618</v>
      </c>
      <c r="K28" s="1259" t="s">
        <v>573</v>
      </c>
      <c r="L28" s="1291">
        <v>10</v>
      </c>
      <c r="M28" s="1285"/>
      <c r="N28" s="1286" t="str">
        <f t="shared" si="0"/>
        <v>Included</v>
      </c>
      <c r="O28" s="1287">
        <f t="shared" si="1"/>
        <v>0</v>
      </c>
      <c r="P28" s="1071"/>
      <c r="Q28" s="1075">
        <f t="shared" si="3"/>
        <v>0</v>
      </c>
      <c r="R28" s="1075">
        <f t="shared" si="5"/>
        <v>18</v>
      </c>
      <c r="S28" s="1076">
        <f t="shared" si="4"/>
        <v>0</v>
      </c>
      <c r="T28" s="1071"/>
      <c r="U28" s="1072"/>
      <c r="V28" s="1071"/>
      <c r="W28" s="1073"/>
      <c r="X28" s="1071"/>
      <c r="Y28" s="1071"/>
      <c r="Z28" s="1071"/>
    </row>
    <row r="29" spans="1:31" s="1027" customFormat="1" ht="33">
      <c r="A29" s="1077">
        <v>9</v>
      </c>
      <c r="B29" s="1259">
        <v>7000009872</v>
      </c>
      <c r="C29" s="1259">
        <v>90</v>
      </c>
      <c r="D29" s="1259" t="s">
        <v>598</v>
      </c>
      <c r="E29" s="1259">
        <v>1000019718</v>
      </c>
      <c r="F29" s="1259">
        <v>73082011</v>
      </c>
      <c r="G29" s="1327" t="s">
        <v>594</v>
      </c>
      <c r="H29" s="1330">
        <v>18</v>
      </c>
      <c r="I29" s="1288" t="s">
        <v>594</v>
      </c>
      <c r="J29" s="1259" t="s">
        <v>617</v>
      </c>
      <c r="K29" s="1259" t="s">
        <v>573</v>
      </c>
      <c r="L29" s="1291">
        <v>10</v>
      </c>
      <c r="M29" s="1285"/>
      <c r="N29" s="1286" t="str">
        <f t="shared" si="0"/>
        <v>Included</v>
      </c>
      <c r="O29" s="1287">
        <f t="shared" si="1"/>
        <v>0</v>
      </c>
      <c r="P29" s="1071"/>
      <c r="Q29" s="1075">
        <f t="shared" si="3"/>
        <v>0</v>
      </c>
      <c r="R29" s="1075">
        <f t="shared" si="5"/>
        <v>18</v>
      </c>
      <c r="S29" s="1076">
        <f t="shared" si="4"/>
        <v>0</v>
      </c>
      <c r="T29" s="1071"/>
      <c r="U29" s="1072"/>
      <c r="V29" s="1071"/>
      <c r="W29" s="1073"/>
      <c r="X29" s="1071"/>
      <c r="Y29" s="1071"/>
      <c r="Z29" s="1071"/>
    </row>
    <row r="30" spans="1:31" s="1027" customFormat="1" ht="16.5">
      <c r="A30" s="1077">
        <v>10</v>
      </c>
      <c r="B30" s="1259">
        <v>7000009872</v>
      </c>
      <c r="C30" s="1259">
        <v>100</v>
      </c>
      <c r="D30" s="1259" t="s">
        <v>599</v>
      </c>
      <c r="E30" s="1259">
        <v>1000010539</v>
      </c>
      <c r="F30" s="1259">
        <v>73082011</v>
      </c>
      <c r="G30" s="1327" t="s">
        <v>594</v>
      </c>
      <c r="H30" s="1330">
        <v>18</v>
      </c>
      <c r="I30" s="1288" t="s">
        <v>594</v>
      </c>
      <c r="J30" s="1259" t="s">
        <v>619</v>
      </c>
      <c r="K30" s="1259" t="s">
        <v>573</v>
      </c>
      <c r="L30" s="1291">
        <v>181</v>
      </c>
      <c r="M30" s="1285"/>
      <c r="N30" s="1286" t="str">
        <f t="shared" si="0"/>
        <v>Included</v>
      </c>
      <c r="O30" s="1287">
        <f t="shared" si="1"/>
        <v>0</v>
      </c>
      <c r="P30" s="1071"/>
      <c r="Q30" s="1075">
        <f t="shared" si="3"/>
        <v>0</v>
      </c>
      <c r="R30" s="1075">
        <f t="shared" si="5"/>
        <v>18</v>
      </c>
      <c r="S30" s="1076">
        <f t="shared" si="4"/>
        <v>0</v>
      </c>
      <c r="T30" s="1071"/>
      <c r="U30" s="1072"/>
      <c r="V30" s="1071"/>
      <c r="W30" s="1073"/>
      <c r="X30" s="1071"/>
      <c r="Y30" s="1071"/>
      <c r="Z30" s="1071"/>
    </row>
    <row r="31" spans="1:31" s="1027" customFormat="1" ht="16.5">
      <c r="A31" s="1077">
        <v>11</v>
      </c>
      <c r="B31" s="1259">
        <v>7000009872</v>
      </c>
      <c r="C31" s="1259">
        <v>110</v>
      </c>
      <c r="D31" s="1259" t="s">
        <v>599</v>
      </c>
      <c r="E31" s="1259">
        <v>1000015971</v>
      </c>
      <c r="F31" s="1259">
        <v>73082011</v>
      </c>
      <c r="G31" s="1327" t="s">
        <v>594</v>
      </c>
      <c r="H31" s="1330">
        <v>18</v>
      </c>
      <c r="I31" s="1288" t="s">
        <v>594</v>
      </c>
      <c r="J31" s="1259" t="s">
        <v>620</v>
      </c>
      <c r="K31" s="1259" t="s">
        <v>573</v>
      </c>
      <c r="L31" s="1291">
        <v>181</v>
      </c>
      <c r="M31" s="1285"/>
      <c r="N31" s="1286" t="str">
        <f t="shared" si="0"/>
        <v>Included</v>
      </c>
      <c r="O31" s="1287">
        <f t="shared" si="1"/>
        <v>0</v>
      </c>
      <c r="P31" s="1071"/>
      <c r="Q31" s="1075">
        <f t="shared" si="3"/>
        <v>0</v>
      </c>
      <c r="R31" s="1075">
        <f t="shared" si="5"/>
        <v>18</v>
      </c>
      <c r="S31" s="1076">
        <f t="shared" si="4"/>
        <v>0</v>
      </c>
      <c r="T31" s="1071"/>
      <c r="U31" s="1072"/>
      <c r="V31" s="1071"/>
      <c r="W31" s="1073"/>
      <c r="X31" s="1071"/>
      <c r="Y31" s="1071"/>
      <c r="Z31" s="1071"/>
    </row>
    <row r="32" spans="1:31" s="1027" customFormat="1" ht="16.5">
      <c r="A32" s="1077">
        <v>12</v>
      </c>
      <c r="B32" s="1259">
        <v>7000009872</v>
      </c>
      <c r="C32" s="1259">
        <v>120</v>
      </c>
      <c r="D32" s="1259" t="s">
        <v>599</v>
      </c>
      <c r="E32" s="1259">
        <v>1000017508</v>
      </c>
      <c r="F32" s="1259">
        <v>73082011</v>
      </c>
      <c r="G32" s="1327" t="s">
        <v>594</v>
      </c>
      <c r="H32" s="1330">
        <v>18</v>
      </c>
      <c r="I32" s="1288" t="s">
        <v>594</v>
      </c>
      <c r="J32" s="1259" t="s">
        <v>621</v>
      </c>
      <c r="K32" s="1259" t="s">
        <v>574</v>
      </c>
      <c r="L32" s="1291">
        <v>323</v>
      </c>
      <c r="M32" s="1285"/>
      <c r="N32" s="1286" t="str">
        <f t="shared" si="0"/>
        <v>Included</v>
      </c>
      <c r="O32" s="1287">
        <f t="shared" si="1"/>
        <v>0</v>
      </c>
      <c r="P32" s="1071"/>
      <c r="Q32" s="1075">
        <f t="shared" si="3"/>
        <v>0</v>
      </c>
      <c r="R32" s="1075">
        <f t="shared" si="5"/>
        <v>18</v>
      </c>
      <c r="S32" s="1076">
        <f t="shared" si="4"/>
        <v>0</v>
      </c>
      <c r="T32" s="1071"/>
      <c r="U32" s="1072"/>
      <c r="V32" s="1071"/>
      <c r="W32" s="1073"/>
      <c r="X32" s="1071"/>
      <c r="Y32" s="1071"/>
      <c r="Z32" s="1071"/>
    </row>
    <row r="33" spans="1:26" s="1027" customFormat="1" ht="16.5">
      <c r="A33" s="1077">
        <v>13</v>
      </c>
      <c r="B33" s="1259">
        <v>7000009872</v>
      </c>
      <c r="C33" s="1259">
        <v>130</v>
      </c>
      <c r="D33" s="1259" t="s">
        <v>599</v>
      </c>
      <c r="E33" s="1259">
        <v>1000009119</v>
      </c>
      <c r="F33" s="1259">
        <v>73082011</v>
      </c>
      <c r="G33" s="1327" t="s">
        <v>594</v>
      </c>
      <c r="H33" s="1330">
        <v>18</v>
      </c>
      <c r="I33" s="1288" t="s">
        <v>594</v>
      </c>
      <c r="J33" s="1259" t="s">
        <v>622</v>
      </c>
      <c r="K33" s="1259" t="s">
        <v>574</v>
      </c>
      <c r="L33" s="1291">
        <v>162</v>
      </c>
      <c r="M33" s="1285"/>
      <c r="N33" s="1286" t="str">
        <f t="shared" si="0"/>
        <v>Included</v>
      </c>
      <c r="O33" s="1287">
        <f t="shared" si="1"/>
        <v>0</v>
      </c>
      <c r="P33" s="1071"/>
      <c r="Q33" s="1075">
        <f t="shared" si="3"/>
        <v>0</v>
      </c>
      <c r="R33" s="1075">
        <f t="shared" si="5"/>
        <v>18</v>
      </c>
      <c r="S33" s="1076">
        <f t="shared" si="4"/>
        <v>0</v>
      </c>
      <c r="T33" s="1071"/>
      <c r="U33" s="1072"/>
      <c r="V33" s="1071"/>
      <c r="W33" s="1073"/>
      <c r="X33" s="1071"/>
      <c r="Y33" s="1071"/>
      <c r="Z33" s="1071"/>
    </row>
    <row r="34" spans="1:26" s="1027" customFormat="1" ht="16.5">
      <c r="A34" s="1077">
        <v>14</v>
      </c>
      <c r="B34" s="1259">
        <v>7000009872</v>
      </c>
      <c r="C34" s="1259">
        <v>140</v>
      </c>
      <c r="D34" s="1259" t="s">
        <v>599</v>
      </c>
      <c r="E34" s="1259">
        <v>1000006779</v>
      </c>
      <c r="F34" s="1259">
        <v>73082011</v>
      </c>
      <c r="G34" s="1327" t="s">
        <v>594</v>
      </c>
      <c r="H34" s="1330">
        <v>18</v>
      </c>
      <c r="I34" s="1288" t="s">
        <v>594</v>
      </c>
      <c r="J34" s="1259" t="s">
        <v>623</v>
      </c>
      <c r="K34" s="1259" t="s">
        <v>574</v>
      </c>
      <c r="L34" s="1291">
        <v>181</v>
      </c>
      <c r="M34" s="1285"/>
      <c r="N34" s="1286" t="str">
        <f t="shared" si="0"/>
        <v>Included</v>
      </c>
      <c r="O34" s="1287">
        <f t="shared" si="1"/>
        <v>0</v>
      </c>
      <c r="P34" s="1071"/>
      <c r="Q34" s="1075">
        <f t="shared" si="3"/>
        <v>0</v>
      </c>
      <c r="R34" s="1075">
        <f t="shared" si="5"/>
        <v>18</v>
      </c>
      <c r="S34" s="1076">
        <f t="shared" si="4"/>
        <v>0</v>
      </c>
      <c r="T34" s="1071"/>
      <c r="U34" s="1072"/>
      <c r="V34" s="1071"/>
      <c r="W34" s="1073"/>
      <c r="X34" s="1071"/>
      <c r="Y34" s="1071"/>
      <c r="Z34" s="1071"/>
    </row>
    <row r="35" spans="1:26" s="1027" customFormat="1" ht="16.5">
      <c r="A35" s="1077">
        <v>15</v>
      </c>
      <c r="B35" s="1264">
        <v>7000009872</v>
      </c>
      <c r="C35" s="1264">
        <v>150</v>
      </c>
      <c r="D35" s="1264" t="s">
        <v>599</v>
      </c>
      <c r="E35" s="1264">
        <v>1000007735</v>
      </c>
      <c r="F35" s="1264">
        <v>73082011</v>
      </c>
      <c r="G35" s="1327" t="s">
        <v>594</v>
      </c>
      <c r="H35" s="1330">
        <v>18</v>
      </c>
      <c r="I35" s="1288" t="s">
        <v>594</v>
      </c>
      <c r="J35" s="1264" t="s">
        <v>624</v>
      </c>
      <c r="K35" s="1264" t="s">
        <v>574</v>
      </c>
      <c r="L35" s="1292">
        <v>194</v>
      </c>
      <c r="M35" s="1285"/>
      <c r="N35" s="1286" t="str">
        <f t="shared" si="0"/>
        <v>Included</v>
      </c>
      <c r="O35" s="1287">
        <f t="shared" si="1"/>
        <v>0</v>
      </c>
      <c r="P35" s="1071"/>
      <c r="Q35" s="1075">
        <f t="shared" si="3"/>
        <v>0</v>
      </c>
      <c r="R35" s="1075">
        <f t="shared" si="5"/>
        <v>18</v>
      </c>
      <c r="S35" s="1076">
        <f t="shared" si="4"/>
        <v>0</v>
      </c>
      <c r="T35" s="1071"/>
      <c r="U35" s="1072"/>
      <c r="V35" s="1071"/>
      <c r="W35" s="1073"/>
      <c r="X35" s="1071"/>
      <c r="Y35" s="1071"/>
      <c r="Z35" s="1071"/>
    </row>
    <row r="36" spans="1:26" s="1027" customFormat="1" ht="33">
      <c r="A36" s="1077">
        <v>16</v>
      </c>
      <c r="B36" s="1264">
        <v>7000009872</v>
      </c>
      <c r="C36" s="1264">
        <v>160</v>
      </c>
      <c r="D36" s="1264" t="s">
        <v>600</v>
      </c>
      <c r="E36" s="1264">
        <v>1000012299</v>
      </c>
      <c r="F36" s="1264">
        <v>74082990</v>
      </c>
      <c r="G36" s="1327" t="s">
        <v>594</v>
      </c>
      <c r="H36" s="1330">
        <v>18</v>
      </c>
      <c r="I36" s="1288" t="s">
        <v>594</v>
      </c>
      <c r="J36" s="1264" t="s">
        <v>625</v>
      </c>
      <c r="K36" s="1264" t="s">
        <v>573</v>
      </c>
      <c r="L36" s="1292">
        <v>31</v>
      </c>
      <c r="M36" s="1285"/>
      <c r="N36" s="1286" t="str">
        <f t="shared" si="0"/>
        <v>Included</v>
      </c>
      <c r="O36" s="1287">
        <f t="shared" si="1"/>
        <v>0</v>
      </c>
      <c r="P36" s="1071"/>
      <c r="Q36" s="1075">
        <f t="shared" si="3"/>
        <v>0</v>
      </c>
      <c r="R36" s="1075">
        <f t="shared" si="5"/>
        <v>18</v>
      </c>
      <c r="S36" s="1076">
        <f t="shared" si="4"/>
        <v>0</v>
      </c>
      <c r="T36" s="1071"/>
      <c r="U36" s="1072"/>
      <c r="V36" s="1071"/>
      <c r="W36" s="1073"/>
      <c r="X36" s="1071"/>
      <c r="Y36" s="1071"/>
      <c r="Z36" s="1071"/>
    </row>
    <row r="37" spans="1:26" s="1027" customFormat="1" ht="33">
      <c r="A37" s="1077">
        <v>17</v>
      </c>
      <c r="B37" s="1259">
        <v>7000009872</v>
      </c>
      <c r="C37" s="1259">
        <v>170</v>
      </c>
      <c r="D37" s="1259" t="s">
        <v>600</v>
      </c>
      <c r="E37" s="1259">
        <v>1000022420</v>
      </c>
      <c r="F37" s="1259">
        <v>73082011</v>
      </c>
      <c r="G37" s="1327" t="s">
        <v>594</v>
      </c>
      <c r="H37" s="1330">
        <v>18</v>
      </c>
      <c r="I37" s="1288" t="s">
        <v>594</v>
      </c>
      <c r="J37" s="1259" t="s">
        <v>626</v>
      </c>
      <c r="K37" s="1259" t="s">
        <v>573</v>
      </c>
      <c r="L37" s="1291">
        <v>62</v>
      </c>
      <c r="M37" s="1285"/>
      <c r="N37" s="1286" t="str">
        <f t="shared" ref="N37:N63" si="6">IF(M37=0, "Included",IF(ISERROR(L37*M37), M37, L37*M37))</f>
        <v>Included</v>
      </c>
      <c r="O37" s="1287">
        <f t="shared" ref="O37:O63" si="7">S37</f>
        <v>0</v>
      </c>
      <c r="P37" s="1071"/>
      <c r="Q37" s="1075">
        <f t="shared" si="3"/>
        <v>0</v>
      </c>
      <c r="R37" s="1075">
        <f t="shared" si="5"/>
        <v>18</v>
      </c>
      <c r="S37" s="1076">
        <f t="shared" si="4"/>
        <v>0</v>
      </c>
      <c r="T37" s="1071"/>
      <c r="U37" s="1072"/>
      <c r="V37" s="1071"/>
      <c r="W37" s="1073"/>
      <c r="X37" s="1071"/>
      <c r="Y37" s="1071"/>
      <c r="Z37" s="1071"/>
    </row>
    <row r="38" spans="1:26" s="1027" customFormat="1" ht="33">
      <c r="A38" s="1077">
        <v>18</v>
      </c>
      <c r="B38" s="1259">
        <v>7000009872</v>
      </c>
      <c r="C38" s="1259">
        <v>180</v>
      </c>
      <c r="D38" s="1259" t="s">
        <v>600</v>
      </c>
      <c r="E38" s="1259">
        <v>1000020991</v>
      </c>
      <c r="F38" s="1259">
        <v>73082011</v>
      </c>
      <c r="G38" s="1327" t="s">
        <v>594</v>
      </c>
      <c r="H38" s="1330">
        <v>18</v>
      </c>
      <c r="I38" s="1288" t="s">
        <v>594</v>
      </c>
      <c r="J38" s="1259" t="s">
        <v>627</v>
      </c>
      <c r="K38" s="1259" t="s">
        <v>573</v>
      </c>
      <c r="L38" s="1291">
        <v>26</v>
      </c>
      <c r="M38" s="1285"/>
      <c r="N38" s="1286" t="str">
        <f t="shared" si="6"/>
        <v>Included</v>
      </c>
      <c r="O38" s="1287">
        <f t="shared" si="7"/>
        <v>0</v>
      </c>
      <c r="P38" s="1071"/>
      <c r="Q38" s="1075">
        <f t="shared" si="3"/>
        <v>0</v>
      </c>
      <c r="R38" s="1075">
        <f t="shared" si="5"/>
        <v>18</v>
      </c>
      <c r="S38" s="1076">
        <f t="shared" si="4"/>
        <v>0</v>
      </c>
      <c r="T38" s="1071"/>
      <c r="U38" s="1072"/>
      <c r="V38" s="1071"/>
      <c r="W38" s="1073"/>
      <c r="X38" s="1071"/>
      <c r="Y38" s="1071"/>
      <c r="Z38" s="1071"/>
    </row>
    <row r="39" spans="1:26" s="1027" customFormat="1" ht="33">
      <c r="A39" s="1077">
        <v>19</v>
      </c>
      <c r="B39" s="1259">
        <v>7000009872</v>
      </c>
      <c r="C39" s="1259">
        <v>190</v>
      </c>
      <c r="D39" s="1259" t="s">
        <v>600</v>
      </c>
      <c r="E39" s="1259">
        <v>1000020447</v>
      </c>
      <c r="F39" s="1259">
        <v>73082011</v>
      </c>
      <c r="G39" s="1327" t="s">
        <v>594</v>
      </c>
      <c r="H39" s="1330">
        <v>18</v>
      </c>
      <c r="I39" s="1288" t="s">
        <v>594</v>
      </c>
      <c r="J39" s="1259" t="s">
        <v>628</v>
      </c>
      <c r="K39" s="1259" t="s">
        <v>573</v>
      </c>
      <c r="L39" s="1291">
        <v>5</v>
      </c>
      <c r="M39" s="1285"/>
      <c r="N39" s="1286" t="str">
        <f t="shared" si="6"/>
        <v>Included</v>
      </c>
      <c r="O39" s="1287">
        <f t="shared" si="7"/>
        <v>0</v>
      </c>
      <c r="P39" s="1071"/>
      <c r="Q39" s="1075">
        <f t="shared" si="3"/>
        <v>0</v>
      </c>
      <c r="R39" s="1075">
        <f t="shared" si="5"/>
        <v>18</v>
      </c>
      <c r="S39" s="1076">
        <f t="shared" si="4"/>
        <v>0</v>
      </c>
      <c r="T39" s="1071"/>
      <c r="U39" s="1072"/>
      <c r="V39" s="1071"/>
      <c r="W39" s="1073"/>
      <c r="X39" s="1071"/>
      <c r="Y39" s="1071"/>
      <c r="Z39" s="1071"/>
    </row>
    <row r="40" spans="1:26" s="1027" customFormat="1" ht="33">
      <c r="A40" s="1077">
        <v>20</v>
      </c>
      <c r="B40" s="1259">
        <v>7000009872</v>
      </c>
      <c r="C40" s="1259">
        <v>200</v>
      </c>
      <c r="D40" s="1259" t="s">
        <v>600</v>
      </c>
      <c r="E40" s="1259">
        <v>1000022431</v>
      </c>
      <c r="F40" s="1259">
        <v>73082011</v>
      </c>
      <c r="G40" s="1327" t="s">
        <v>594</v>
      </c>
      <c r="H40" s="1330">
        <v>18</v>
      </c>
      <c r="I40" s="1288" t="s">
        <v>594</v>
      </c>
      <c r="J40" s="1259" t="s">
        <v>629</v>
      </c>
      <c r="K40" s="1259" t="s">
        <v>573</v>
      </c>
      <c r="L40" s="1291">
        <v>55</v>
      </c>
      <c r="M40" s="1285"/>
      <c r="N40" s="1286" t="str">
        <f t="shared" si="6"/>
        <v>Included</v>
      </c>
      <c r="O40" s="1287">
        <f t="shared" si="7"/>
        <v>0</v>
      </c>
      <c r="P40" s="1071"/>
      <c r="Q40" s="1075">
        <f t="shared" si="3"/>
        <v>0</v>
      </c>
      <c r="R40" s="1075">
        <f t="shared" si="5"/>
        <v>18</v>
      </c>
      <c r="S40" s="1076">
        <f t="shared" si="4"/>
        <v>0</v>
      </c>
      <c r="T40" s="1071"/>
      <c r="U40" s="1072"/>
      <c r="V40" s="1071"/>
      <c r="W40" s="1073"/>
      <c r="X40" s="1071"/>
      <c r="Y40" s="1071"/>
      <c r="Z40" s="1071"/>
    </row>
    <row r="41" spans="1:26" s="1027" customFormat="1" ht="33">
      <c r="A41" s="1077">
        <v>21</v>
      </c>
      <c r="B41" s="1259">
        <v>7000009872</v>
      </c>
      <c r="C41" s="1259">
        <v>210</v>
      </c>
      <c r="D41" s="1259" t="s">
        <v>600</v>
      </c>
      <c r="E41" s="1259">
        <v>1000007935</v>
      </c>
      <c r="F41" s="1259">
        <v>76169990</v>
      </c>
      <c r="G41" s="1327" t="s">
        <v>594</v>
      </c>
      <c r="H41" s="1330">
        <v>18</v>
      </c>
      <c r="I41" s="1288" t="s">
        <v>594</v>
      </c>
      <c r="J41" s="1259" t="s">
        <v>630</v>
      </c>
      <c r="K41" s="1259" t="s">
        <v>573</v>
      </c>
      <c r="L41" s="1291">
        <v>55</v>
      </c>
      <c r="M41" s="1285"/>
      <c r="N41" s="1286" t="str">
        <f t="shared" si="6"/>
        <v>Included</v>
      </c>
      <c r="O41" s="1287">
        <f t="shared" si="7"/>
        <v>0</v>
      </c>
      <c r="P41" s="1071"/>
      <c r="Q41" s="1075">
        <f t="shared" si="3"/>
        <v>0</v>
      </c>
      <c r="R41" s="1075">
        <f t="shared" si="5"/>
        <v>18</v>
      </c>
      <c r="S41" s="1076">
        <f t="shared" si="4"/>
        <v>0</v>
      </c>
      <c r="T41" s="1071"/>
      <c r="U41" s="1072"/>
      <c r="V41" s="1071"/>
      <c r="W41" s="1073"/>
      <c r="X41" s="1071"/>
      <c r="Y41" s="1071"/>
      <c r="Z41" s="1071"/>
    </row>
    <row r="42" spans="1:26" s="1027" customFormat="1" ht="33">
      <c r="A42" s="1077">
        <v>22</v>
      </c>
      <c r="B42" s="1259">
        <v>7000009872</v>
      </c>
      <c r="C42" s="1259">
        <v>220</v>
      </c>
      <c r="D42" s="1259" t="s">
        <v>600</v>
      </c>
      <c r="E42" s="1259">
        <v>1000018559</v>
      </c>
      <c r="F42" s="1259">
        <v>76169990</v>
      </c>
      <c r="G42" s="1327" t="s">
        <v>594</v>
      </c>
      <c r="H42" s="1330">
        <v>18</v>
      </c>
      <c r="I42" s="1288" t="s">
        <v>594</v>
      </c>
      <c r="J42" s="1259" t="s">
        <v>631</v>
      </c>
      <c r="K42" s="1259" t="s">
        <v>573</v>
      </c>
      <c r="L42" s="1291">
        <v>14</v>
      </c>
      <c r="M42" s="1285"/>
      <c r="N42" s="1286" t="str">
        <f t="shared" si="6"/>
        <v>Included</v>
      </c>
      <c r="O42" s="1287">
        <f t="shared" si="7"/>
        <v>0</v>
      </c>
      <c r="P42" s="1071"/>
      <c r="Q42" s="1075">
        <f t="shared" si="3"/>
        <v>0</v>
      </c>
      <c r="R42" s="1075">
        <f t="shared" si="5"/>
        <v>18</v>
      </c>
      <c r="S42" s="1076">
        <f t="shared" si="4"/>
        <v>0</v>
      </c>
      <c r="T42" s="1071"/>
      <c r="U42" s="1072"/>
      <c r="V42" s="1071"/>
      <c r="W42" s="1073"/>
      <c r="X42" s="1071"/>
      <c r="Y42" s="1071"/>
      <c r="Z42" s="1071"/>
    </row>
    <row r="43" spans="1:26" s="1027" customFormat="1" ht="33">
      <c r="A43" s="1077">
        <v>23</v>
      </c>
      <c r="B43" s="1259">
        <v>7000009872</v>
      </c>
      <c r="C43" s="1259">
        <v>270</v>
      </c>
      <c r="D43" s="1259" t="s">
        <v>601</v>
      </c>
      <c r="E43" s="1259">
        <v>1000019809</v>
      </c>
      <c r="F43" s="1259">
        <v>73082011</v>
      </c>
      <c r="G43" s="1327" t="s">
        <v>594</v>
      </c>
      <c r="H43" s="1330">
        <v>18</v>
      </c>
      <c r="I43" s="1288" t="s">
        <v>594</v>
      </c>
      <c r="J43" s="1259" t="s">
        <v>632</v>
      </c>
      <c r="K43" s="1259" t="s">
        <v>574</v>
      </c>
      <c r="L43" s="1291">
        <v>6</v>
      </c>
      <c r="M43" s="1285"/>
      <c r="N43" s="1286" t="str">
        <f t="shared" si="6"/>
        <v>Included</v>
      </c>
      <c r="O43" s="1287">
        <f t="shared" si="7"/>
        <v>0</v>
      </c>
      <c r="P43" s="1071"/>
      <c r="Q43" s="1075">
        <f t="shared" si="3"/>
        <v>0</v>
      </c>
      <c r="R43" s="1075">
        <f t="shared" si="5"/>
        <v>18</v>
      </c>
      <c r="S43" s="1076">
        <f t="shared" si="4"/>
        <v>0</v>
      </c>
      <c r="T43" s="1071"/>
      <c r="U43" s="1072"/>
      <c r="V43" s="1071"/>
      <c r="W43" s="1073"/>
      <c r="X43" s="1071"/>
      <c r="Y43" s="1071"/>
      <c r="Z43" s="1071"/>
    </row>
    <row r="44" spans="1:26" s="1027" customFormat="1" ht="33">
      <c r="A44" s="1077">
        <v>24</v>
      </c>
      <c r="B44" s="1259">
        <v>7000009872</v>
      </c>
      <c r="C44" s="1259">
        <v>280</v>
      </c>
      <c r="D44" s="1259" t="s">
        <v>601</v>
      </c>
      <c r="E44" s="1259">
        <v>1000010800</v>
      </c>
      <c r="F44" s="1259">
        <v>73082011</v>
      </c>
      <c r="G44" s="1327" t="s">
        <v>594</v>
      </c>
      <c r="H44" s="1330">
        <v>18</v>
      </c>
      <c r="I44" s="1288" t="s">
        <v>594</v>
      </c>
      <c r="J44" s="1259" t="s">
        <v>633</v>
      </c>
      <c r="K44" s="1259" t="s">
        <v>574</v>
      </c>
      <c r="L44" s="1291">
        <v>8</v>
      </c>
      <c r="M44" s="1285"/>
      <c r="N44" s="1286" t="str">
        <f t="shared" si="6"/>
        <v>Included</v>
      </c>
      <c r="O44" s="1287">
        <f t="shared" si="7"/>
        <v>0</v>
      </c>
      <c r="P44" s="1071"/>
      <c r="Q44" s="1075">
        <f t="shared" si="3"/>
        <v>0</v>
      </c>
      <c r="R44" s="1075">
        <f t="shared" si="5"/>
        <v>18</v>
      </c>
      <c r="S44" s="1076">
        <f t="shared" si="4"/>
        <v>0</v>
      </c>
      <c r="T44" s="1071"/>
      <c r="U44" s="1072"/>
      <c r="V44" s="1071"/>
      <c r="W44" s="1073"/>
      <c r="X44" s="1071"/>
      <c r="Y44" s="1071"/>
      <c r="Z44" s="1071"/>
    </row>
    <row r="45" spans="1:26" s="1027" customFormat="1" ht="16.5">
      <c r="A45" s="1077">
        <v>25</v>
      </c>
      <c r="B45" s="1259">
        <v>7000009872</v>
      </c>
      <c r="C45" s="1259">
        <v>290</v>
      </c>
      <c r="D45" s="1259" t="s">
        <v>602</v>
      </c>
      <c r="E45" s="1259">
        <v>1000030841</v>
      </c>
      <c r="F45" s="1259">
        <v>73121020</v>
      </c>
      <c r="G45" s="1327" t="s">
        <v>594</v>
      </c>
      <c r="H45" s="1330">
        <v>18</v>
      </c>
      <c r="I45" s="1288" t="s">
        <v>594</v>
      </c>
      <c r="J45" s="1259" t="s">
        <v>634</v>
      </c>
      <c r="K45" s="1259" t="s">
        <v>578</v>
      </c>
      <c r="L45" s="1291">
        <v>5.3179999999999996</v>
      </c>
      <c r="M45" s="1285"/>
      <c r="N45" s="1286" t="str">
        <f t="shared" si="6"/>
        <v>Included</v>
      </c>
      <c r="O45" s="1287">
        <f t="shared" si="7"/>
        <v>0</v>
      </c>
      <c r="P45" s="1071"/>
      <c r="Q45" s="1075">
        <f t="shared" si="3"/>
        <v>0</v>
      </c>
      <c r="R45" s="1075">
        <f t="shared" si="5"/>
        <v>18</v>
      </c>
      <c r="S45" s="1076">
        <f t="shared" si="4"/>
        <v>0</v>
      </c>
      <c r="T45" s="1071"/>
      <c r="U45" s="1072"/>
      <c r="V45" s="1071"/>
      <c r="W45" s="1073"/>
      <c r="X45" s="1071"/>
      <c r="Y45" s="1071"/>
      <c r="Z45" s="1071"/>
    </row>
    <row r="46" spans="1:26" s="1027" customFormat="1" ht="16.5">
      <c r="A46" s="1077">
        <v>26</v>
      </c>
      <c r="B46" s="1259">
        <v>7000009872</v>
      </c>
      <c r="C46" s="1259">
        <v>300</v>
      </c>
      <c r="D46" s="1259" t="s">
        <v>603</v>
      </c>
      <c r="E46" s="1259">
        <v>1000030860</v>
      </c>
      <c r="F46" s="1259">
        <v>76141000</v>
      </c>
      <c r="G46" s="1327" t="s">
        <v>594</v>
      </c>
      <c r="H46" s="1330">
        <v>18</v>
      </c>
      <c r="I46" s="1288" t="s">
        <v>594</v>
      </c>
      <c r="J46" s="1259" t="s">
        <v>635</v>
      </c>
      <c r="K46" s="1259" t="s">
        <v>578</v>
      </c>
      <c r="L46" s="1291">
        <v>482.17</v>
      </c>
      <c r="M46" s="1285"/>
      <c r="N46" s="1286" t="str">
        <f t="shared" si="6"/>
        <v>Included</v>
      </c>
      <c r="O46" s="1287">
        <f t="shared" si="7"/>
        <v>0</v>
      </c>
      <c r="P46" s="1071"/>
      <c r="Q46" s="1075">
        <f t="shared" si="3"/>
        <v>0</v>
      </c>
      <c r="R46" s="1075">
        <f t="shared" si="5"/>
        <v>18</v>
      </c>
      <c r="S46" s="1076">
        <f t="shared" si="4"/>
        <v>0</v>
      </c>
      <c r="T46" s="1071"/>
      <c r="U46" s="1072"/>
      <c r="V46" s="1071"/>
      <c r="W46" s="1073"/>
      <c r="X46" s="1071"/>
      <c r="Y46" s="1071"/>
      <c r="Z46" s="1071"/>
    </row>
    <row r="47" spans="1:26" s="1027" customFormat="1" ht="33">
      <c r="A47" s="1077">
        <v>27</v>
      </c>
      <c r="B47" s="1259">
        <v>7000009872</v>
      </c>
      <c r="C47" s="1259">
        <v>310</v>
      </c>
      <c r="D47" s="1259" t="s">
        <v>604</v>
      </c>
      <c r="E47" s="1259">
        <v>1000009325</v>
      </c>
      <c r="F47" s="1259">
        <v>85469090</v>
      </c>
      <c r="G47" s="1327" t="s">
        <v>594</v>
      </c>
      <c r="H47" s="1330">
        <v>18</v>
      </c>
      <c r="I47" s="1288" t="s">
        <v>594</v>
      </c>
      <c r="J47" s="1259" t="s">
        <v>636</v>
      </c>
      <c r="K47" s="1259" t="s">
        <v>573</v>
      </c>
      <c r="L47" s="1291">
        <v>6</v>
      </c>
      <c r="M47" s="1285"/>
      <c r="N47" s="1286" t="str">
        <f t="shared" si="6"/>
        <v>Included</v>
      </c>
      <c r="O47" s="1287">
        <f t="shared" si="7"/>
        <v>0</v>
      </c>
      <c r="P47" s="1071"/>
      <c r="Q47" s="1075">
        <f t="shared" si="3"/>
        <v>0</v>
      </c>
      <c r="R47" s="1075">
        <f t="shared" si="5"/>
        <v>18</v>
      </c>
      <c r="S47" s="1076">
        <f t="shared" si="4"/>
        <v>0</v>
      </c>
      <c r="T47" s="1071"/>
      <c r="U47" s="1072"/>
      <c r="V47" s="1071"/>
      <c r="W47" s="1073"/>
      <c r="X47" s="1071"/>
      <c r="Y47" s="1071"/>
      <c r="Z47" s="1071"/>
    </row>
    <row r="48" spans="1:26" s="1027" customFormat="1" ht="33">
      <c r="A48" s="1077">
        <v>28</v>
      </c>
      <c r="B48" s="1259">
        <v>7000009872</v>
      </c>
      <c r="C48" s="1259">
        <v>320</v>
      </c>
      <c r="D48" s="1259" t="s">
        <v>604</v>
      </c>
      <c r="E48" s="1259">
        <v>1000009328</v>
      </c>
      <c r="F48" s="1259">
        <v>85469090</v>
      </c>
      <c r="G48" s="1327" t="s">
        <v>594</v>
      </c>
      <c r="H48" s="1330">
        <v>18</v>
      </c>
      <c r="I48" s="1288" t="s">
        <v>594</v>
      </c>
      <c r="J48" s="1259" t="s">
        <v>637</v>
      </c>
      <c r="K48" s="1259" t="s">
        <v>573</v>
      </c>
      <c r="L48" s="1291">
        <v>16</v>
      </c>
      <c r="M48" s="1285"/>
      <c r="N48" s="1286" t="str">
        <f t="shared" si="6"/>
        <v>Included</v>
      </c>
      <c r="O48" s="1287">
        <f t="shared" si="7"/>
        <v>0</v>
      </c>
      <c r="P48" s="1071"/>
      <c r="Q48" s="1075">
        <f t="shared" si="3"/>
        <v>0</v>
      </c>
      <c r="R48" s="1075">
        <f t="shared" si="5"/>
        <v>18</v>
      </c>
      <c r="S48" s="1076">
        <f t="shared" si="4"/>
        <v>0</v>
      </c>
      <c r="T48" s="1071"/>
      <c r="U48" s="1072"/>
      <c r="V48" s="1071"/>
      <c r="W48" s="1073"/>
      <c r="X48" s="1071"/>
      <c r="Y48" s="1071"/>
      <c r="Z48" s="1071"/>
    </row>
    <row r="49" spans="1:26" s="1027" customFormat="1" ht="16.5">
      <c r="A49" s="1077">
        <v>29</v>
      </c>
      <c r="B49" s="1264">
        <v>7000009872</v>
      </c>
      <c r="C49" s="1264">
        <v>360</v>
      </c>
      <c r="D49" s="1264" t="s">
        <v>605</v>
      </c>
      <c r="E49" s="1264">
        <v>1000019903</v>
      </c>
      <c r="F49" s="1264">
        <v>73082011</v>
      </c>
      <c r="G49" s="1327" t="s">
        <v>594</v>
      </c>
      <c r="H49" s="1330">
        <v>18</v>
      </c>
      <c r="I49" s="1288" t="s">
        <v>594</v>
      </c>
      <c r="J49" s="1264" t="s">
        <v>638</v>
      </c>
      <c r="K49" s="1264" t="s">
        <v>573</v>
      </c>
      <c r="L49" s="1292">
        <v>24</v>
      </c>
      <c r="M49" s="1285"/>
      <c r="N49" s="1286" t="str">
        <f t="shared" si="6"/>
        <v>Included</v>
      </c>
      <c r="O49" s="1287">
        <f t="shared" si="7"/>
        <v>0</v>
      </c>
      <c r="P49" s="1071"/>
      <c r="Q49" s="1075">
        <f t="shared" si="3"/>
        <v>0</v>
      </c>
      <c r="R49" s="1075">
        <f t="shared" si="5"/>
        <v>18</v>
      </c>
      <c r="S49" s="1076">
        <f t="shared" si="4"/>
        <v>0</v>
      </c>
      <c r="T49" s="1071"/>
      <c r="U49" s="1072"/>
      <c r="V49" s="1071"/>
      <c r="W49" s="1073"/>
      <c r="X49" s="1071"/>
      <c r="Y49" s="1071"/>
      <c r="Z49" s="1071"/>
    </row>
    <row r="50" spans="1:26" s="1027" customFormat="1" ht="33">
      <c r="A50" s="1077">
        <v>30</v>
      </c>
      <c r="B50" s="1264">
        <v>7000009872</v>
      </c>
      <c r="C50" s="1264">
        <v>380</v>
      </c>
      <c r="D50" s="1264" t="s">
        <v>606</v>
      </c>
      <c r="E50" s="1264">
        <v>1000017518</v>
      </c>
      <c r="F50" s="1264">
        <v>85364900</v>
      </c>
      <c r="G50" s="1327" t="s">
        <v>594</v>
      </c>
      <c r="H50" s="1330">
        <v>18</v>
      </c>
      <c r="I50" s="1288" t="s">
        <v>594</v>
      </c>
      <c r="J50" s="1264" t="s">
        <v>579</v>
      </c>
      <c r="K50" s="1264" t="s">
        <v>573</v>
      </c>
      <c r="L50" s="1292">
        <v>4</v>
      </c>
      <c r="M50" s="1285"/>
      <c r="N50" s="1286" t="str">
        <f t="shared" si="6"/>
        <v>Included</v>
      </c>
      <c r="O50" s="1287">
        <f t="shared" si="7"/>
        <v>0</v>
      </c>
      <c r="P50" s="1071"/>
      <c r="Q50" s="1075">
        <f t="shared" si="3"/>
        <v>0</v>
      </c>
      <c r="R50" s="1075">
        <f t="shared" si="5"/>
        <v>18</v>
      </c>
      <c r="S50" s="1076">
        <f t="shared" si="4"/>
        <v>0</v>
      </c>
      <c r="T50" s="1071"/>
      <c r="U50" s="1072"/>
      <c r="V50" s="1071"/>
      <c r="W50" s="1073"/>
      <c r="X50" s="1071"/>
      <c r="Y50" s="1071"/>
      <c r="Z50" s="1071"/>
    </row>
    <row r="51" spans="1:26" s="1027" customFormat="1" ht="33">
      <c r="A51" s="1077">
        <v>31</v>
      </c>
      <c r="B51" s="1259">
        <v>7000009872</v>
      </c>
      <c r="C51" s="1259">
        <v>390</v>
      </c>
      <c r="D51" s="1259" t="s">
        <v>606</v>
      </c>
      <c r="E51" s="1259">
        <v>1000022512</v>
      </c>
      <c r="F51" s="1259">
        <v>90311000</v>
      </c>
      <c r="G51" s="1327" t="s">
        <v>594</v>
      </c>
      <c r="H51" s="1330">
        <v>18</v>
      </c>
      <c r="I51" s="1288" t="s">
        <v>594</v>
      </c>
      <c r="J51" s="1259" t="s">
        <v>580</v>
      </c>
      <c r="K51" s="1259" t="s">
        <v>573</v>
      </c>
      <c r="L51" s="1291">
        <v>4</v>
      </c>
      <c r="M51" s="1285"/>
      <c r="N51" s="1286" t="str">
        <f t="shared" si="6"/>
        <v>Included</v>
      </c>
      <c r="O51" s="1287">
        <f t="shared" si="7"/>
        <v>0</v>
      </c>
      <c r="P51" s="1071"/>
      <c r="Q51" s="1075">
        <f t="shared" si="3"/>
        <v>0</v>
      </c>
      <c r="R51" s="1075">
        <f t="shared" si="5"/>
        <v>18</v>
      </c>
      <c r="S51" s="1076">
        <f t="shared" si="4"/>
        <v>0</v>
      </c>
      <c r="T51" s="1071"/>
      <c r="U51" s="1072"/>
      <c r="V51" s="1071"/>
      <c r="W51" s="1073"/>
      <c r="X51" s="1071"/>
      <c r="Y51" s="1071"/>
      <c r="Z51" s="1071"/>
    </row>
    <row r="52" spans="1:26" s="1027" customFormat="1" ht="33">
      <c r="A52" s="1077">
        <v>32</v>
      </c>
      <c r="B52" s="1259">
        <v>7000009872</v>
      </c>
      <c r="C52" s="1259">
        <v>400</v>
      </c>
      <c r="D52" s="1259" t="s">
        <v>606</v>
      </c>
      <c r="E52" s="1259">
        <v>1000022510</v>
      </c>
      <c r="F52" s="1259">
        <v>85176290</v>
      </c>
      <c r="G52" s="1327" t="s">
        <v>594</v>
      </c>
      <c r="H52" s="1330">
        <v>18</v>
      </c>
      <c r="I52" s="1288" t="s">
        <v>594</v>
      </c>
      <c r="J52" s="1259" t="s">
        <v>581</v>
      </c>
      <c r="K52" s="1259" t="s">
        <v>573</v>
      </c>
      <c r="L52" s="1291">
        <v>5</v>
      </c>
      <c r="M52" s="1285"/>
      <c r="N52" s="1286" t="str">
        <f t="shared" si="6"/>
        <v>Included</v>
      </c>
      <c r="O52" s="1287">
        <f t="shared" si="7"/>
        <v>0</v>
      </c>
      <c r="P52" s="1071"/>
      <c r="Q52" s="1075">
        <f t="shared" si="3"/>
        <v>0</v>
      </c>
      <c r="R52" s="1075">
        <f t="shared" si="5"/>
        <v>18</v>
      </c>
      <c r="S52" s="1076">
        <f t="shared" si="4"/>
        <v>0</v>
      </c>
      <c r="T52" s="1071"/>
      <c r="U52" s="1072"/>
      <c r="V52" s="1071"/>
      <c r="W52" s="1073"/>
      <c r="X52" s="1071"/>
      <c r="Y52" s="1071"/>
      <c r="Z52" s="1071"/>
    </row>
    <row r="53" spans="1:26" s="1027" customFormat="1" ht="33">
      <c r="A53" s="1077">
        <v>33</v>
      </c>
      <c r="B53" s="1259">
        <v>7000009872</v>
      </c>
      <c r="C53" s="1259">
        <v>410</v>
      </c>
      <c r="D53" s="1259" t="s">
        <v>606</v>
      </c>
      <c r="E53" s="1259">
        <v>1000022487</v>
      </c>
      <c r="F53" s="1259">
        <v>85447090</v>
      </c>
      <c r="G53" s="1327" t="s">
        <v>594</v>
      </c>
      <c r="H53" s="1330">
        <v>18</v>
      </c>
      <c r="I53" s="1288" t="s">
        <v>594</v>
      </c>
      <c r="J53" s="1259" t="s">
        <v>582</v>
      </c>
      <c r="K53" s="1259" t="s">
        <v>573</v>
      </c>
      <c r="L53" s="1291">
        <v>1</v>
      </c>
      <c r="M53" s="1285"/>
      <c r="N53" s="1286" t="str">
        <f t="shared" si="6"/>
        <v>Included</v>
      </c>
      <c r="O53" s="1287">
        <f t="shared" si="7"/>
        <v>0</v>
      </c>
      <c r="P53" s="1071"/>
      <c r="Q53" s="1075">
        <f t="shared" si="3"/>
        <v>0</v>
      </c>
      <c r="R53" s="1075">
        <f t="shared" si="5"/>
        <v>18</v>
      </c>
      <c r="S53" s="1076">
        <f t="shared" si="4"/>
        <v>0</v>
      </c>
      <c r="T53" s="1071"/>
      <c r="U53" s="1072"/>
      <c r="V53" s="1071"/>
      <c r="W53" s="1073"/>
      <c r="X53" s="1071"/>
      <c r="Y53" s="1071"/>
      <c r="Z53" s="1071"/>
    </row>
    <row r="54" spans="1:26" s="1027" customFormat="1" ht="33">
      <c r="A54" s="1077">
        <v>34</v>
      </c>
      <c r="B54" s="1259">
        <v>7000009872</v>
      </c>
      <c r="C54" s="1259">
        <v>430</v>
      </c>
      <c r="D54" s="1259" t="s">
        <v>607</v>
      </c>
      <c r="E54" s="1259">
        <v>1000031039</v>
      </c>
      <c r="F54" s="1259">
        <v>82057000</v>
      </c>
      <c r="G54" s="1327" t="s">
        <v>594</v>
      </c>
      <c r="H54" s="1330">
        <v>18</v>
      </c>
      <c r="I54" s="1288" t="s">
        <v>594</v>
      </c>
      <c r="J54" s="1259" t="s">
        <v>639</v>
      </c>
      <c r="K54" s="1259" t="s">
        <v>574</v>
      </c>
      <c r="L54" s="1291">
        <v>2</v>
      </c>
      <c r="M54" s="1285"/>
      <c r="N54" s="1286" t="str">
        <f t="shared" si="6"/>
        <v>Included</v>
      </c>
      <c r="O54" s="1287">
        <f t="shared" si="7"/>
        <v>0</v>
      </c>
      <c r="P54" s="1071"/>
      <c r="Q54" s="1075">
        <f t="shared" si="3"/>
        <v>0</v>
      </c>
      <c r="R54" s="1075">
        <f t="shared" si="5"/>
        <v>18</v>
      </c>
      <c r="S54" s="1076">
        <f t="shared" si="4"/>
        <v>0</v>
      </c>
      <c r="T54" s="1071"/>
      <c r="U54" s="1072"/>
      <c r="V54" s="1071"/>
      <c r="W54" s="1073"/>
      <c r="X54" s="1071"/>
      <c r="Y54" s="1071"/>
      <c r="Z54" s="1071"/>
    </row>
    <row r="55" spans="1:26" s="1027" customFormat="1" ht="16.5">
      <c r="A55" s="1077">
        <v>35</v>
      </c>
      <c r="B55" s="1259">
        <v>7000009872</v>
      </c>
      <c r="C55" s="1259">
        <v>440</v>
      </c>
      <c r="D55" s="1259" t="s">
        <v>607</v>
      </c>
      <c r="E55" s="1259">
        <v>1000014198</v>
      </c>
      <c r="F55" s="1259">
        <v>85353090</v>
      </c>
      <c r="G55" s="1327" t="s">
        <v>594</v>
      </c>
      <c r="H55" s="1330">
        <v>18</v>
      </c>
      <c r="I55" s="1288" t="s">
        <v>594</v>
      </c>
      <c r="J55" s="1259" t="s">
        <v>640</v>
      </c>
      <c r="K55" s="1259" t="s">
        <v>573</v>
      </c>
      <c r="L55" s="1291">
        <v>2</v>
      </c>
      <c r="M55" s="1285"/>
      <c r="N55" s="1286" t="str">
        <f t="shared" si="6"/>
        <v>Included</v>
      </c>
      <c r="O55" s="1287">
        <f t="shared" si="7"/>
        <v>0</v>
      </c>
      <c r="P55" s="1071"/>
      <c r="Q55" s="1075">
        <f t="shared" si="3"/>
        <v>0</v>
      </c>
      <c r="R55" s="1075">
        <f t="shared" si="5"/>
        <v>18</v>
      </c>
      <c r="S55" s="1076">
        <f t="shared" si="4"/>
        <v>0</v>
      </c>
      <c r="T55" s="1071"/>
      <c r="U55" s="1072"/>
      <c r="V55" s="1071"/>
      <c r="W55" s="1073"/>
      <c r="X55" s="1071"/>
      <c r="Y55" s="1071"/>
      <c r="Z55" s="1071"/>
    </row>
    <row r="56" spans="1:26" s="1027" customFormat="1" ht="33">
      <c r="A56" s="1077">
        <v>36</v>
      </c>
      <c r="B56" s="1259">
        <v>7000009872</v>
      </c>
      <c r="C56" s="1259">
        <v>450</v>
      </c>
      <c r="D56" s="1259" t="s">
        <v>607</v>
      </c>
      <c r="E56" s="1259">
        <v>1000030942</v>
      </c>
      <c r="F56" s="1259">
        <v>85447090</v>
      </c>
      <c r="G56" s="1327" t="s">
        <v>594</v>
      </c>
      <c r="H56" s="1330">
        <v>18</v>
      </c>
      <c r="I56" s="1288" t="s">
        <v>594</v>
      </c>
      <c r="J56" s="1259" t="s">
        <v>641</v>
      </c>
      <c r="K56" s="1259" t="s">
        <v>578</v>
      </c>
      <c r="L56" s="1291">
        <v>2</v>
      </c>
      <c r="M56" s="1285"/>
      <c r="N56" s="1286" t="str">
        <f t="shared" si="6"/>
        <v>Included</v>
      </c>
      <c r="O56" s="1287">
        <f t="shared" si="7"/>
        <v>0</v>
      </c>
      <c r="P56" s="1071"/>
      <c r="Q56" s="1075">
        <f t="shared" si="3"/>
        <v>0</v>
      </c>
      <c r="R56" s="1075">
        <f t="shared" si="5"/>
        <v>18</v>
      </c>
      <c r="S56" s="1076">
        <f t="shared" si="4"/>
        <v>0</v>
      </c>
      <c r="T56" s="1071"/>
      <c r="U56" s="1072"/>
      <c r="V56" s="1071"/>
      <c r="W56" s="1073"/>
      <c r="X56" s="1071"/>
      <c r="Y56" s="1071"/>
      <c r="Z56" s="1071"/>
    </row>
    <row r="57" spans="1:26" s="1027" customFormat="1" ht="33">
      <c r="A57" s="1077">
        <v>37</v>
      </c>
      <c r="B57" s="1259">
        <v>7000009872</v>
      </c>
      <c r="C57" s="1259">
        <v>460</v>
      </c>
      <c r="D57" s="1259" t="s">
        <v>608</v>
      </c>
      <c r="E57" s="1259">
        <v>1000030942</v>
      </c>
      <c r="F57" s="1259">
        <v>85447090</v>
      </c>
      <c r="G57" s="1327" t="s">
        <v>594</v>
      </c>
      <c r="H57" s="1330">
        <v>18</v>
      </c>
      <c r="I57" s="1288" t="s">
        <v>594</v>
      </c>
      <c r="J57" s="1259" t="s">
        <v>641</v>
      </c>
      <c r="K57" s="1259" t="s">
        <v>578</v>
      </c>
      <c r="L57" s="1291">
        <v>1</v>
      </c>
      <c r="M57" s="1285"/>
      <c r="N57" s="1286" t="str">
        <f t="shared" si="6"/>
        <v>Included</v>
      </c>
      <c r="O57" s="1287">
        <f t="shared" si="7"/>
        <v>0</v>
      </c>
      <c r="P57" s="1071"/>
      <c r="Q57" s="1075">
        <f t="shared" si="3"/>
        <v>0</v>
      </c>
      <c r="R57" s="1075">
        <f t="shared" si="5"/>
        <v>18</v>
      </c>
      <c r="S57" s="1076">
        <f t="shared" si="4"/>
        <v>0</v>
      </c>
      <c r="T57" s="1071"/>
      <c r="U57" s="1072"/>
      <c r="V57" s="1071"/>
      <c r="W57" s="1073"/>
      <c r="X57" s="1071"/>
      <c r="Y57" s="1071"/>
      <c r="Z57" s="1071"/>
    </row>
    <row r="58" spans="1:26" s="1027" customFormat="1" ht="16.5">
      <c r="A58" s="1077">
        <v>38</v>
      </c>
      <c r="B58" s="1259">
        <v>7000009872</v>
      </c>
      <c r="C58" s="1259">
        <v>480</v>
      </c>
      <c r="D58" s="1259" t="s">
        <v>609</v>
      </c>
      <c r="E58" s="1259">
        <v>1000004753</v>
      </c>
      <c r="F58" s="1259">
        <v>85044010</v>
      </c>
      <c r="G58" s="1327" t="s">
        <v>594</v>
      </c>
      <c r="H58" s="1330">
        <v>18</v>
      </c>
      <c r="I58" s="1288" t="s">
        <v>594</v>
      </c>
      <c r="J58" s="1259" t="s">
        <v>642</v>
      </c>
      <c r="K58" s="1259" t="s">
        <v>573</v>
      </c>
      <c r="L58" s="1291">
        <v>1</v>
      </c>
      <c r="M58" s="1285"/>
      <c r="N58" s="1286" t="str">
        <f t="shared" si="6"/>
        <v>Included</v>
      </c>
      <c r="O58" s="1287">
        <f t="shared" si="7"/>
        <v>0</v>
      </c>
      <c r="P58" s="1071"/>
      <c r="Q58" s="1075">
        <f t="shared" si="3"/>
        <v>0</v>
      </c>
      <c r="R58" s="1075">
        <f t="shared" si="5"/>
        <v>18</v>
      </c>
      <c r="S58" s="1076">
        <f t="shared" si="4"/>
        <v>0</v>
      </c>
      <c r="T58" s="1071"/>
      <c r="U58" s="1072"/>
      <c r="V58" s="1071"/>
      <c r="W58" s="1073"/>
      <c r="X58" s="1071"/>
      <c r="Y58" s="1071"/>
      <c r="Z58" s="1071"/>
    </row>
    <row r="59" spans="1:26" s="1027" customFormat="1" ht="16.5">
      <c r="A59" s="1077">
        <v>39</v>
      </c>
      <c r="B59" s="1259">
        <v>7000009872</v>
      </c>
      <c r="C59" s="1259">
        <v>490</v>
      </c>
      <c r="D59" s="1259" t="s">
        <v>609</v>
      </c>
      <c r="E59" s="1259">
        <v>1000022282</v>
      </c>
      <c r="F59" s="1259">
        <v>85072000</v>
      </c>
      <c r="G59" s="1327" t="s">
        <v>594</v>
      </c>
      <c r="H59" s="1330">
        <v>28</v>
      </c>
      <c r="I59" s="1288" t="s">
        <v>594</v>
      </c>
      <c r="J59" s="1259" t="s">
        <v>643</v>
      </c>
      <c r="K59" s="1259" t="s">
        <v>573</v>
      </c>
      <c r="L59" s="1291">
        <v>1</v>
      </c>
      <c r="M59" s="1285"/>
      <c r="N59" s="1286" t="str">
        <f t="shared" si="6"/>
        <v>Included</v>
      </c>
      <c r="O59" s="1287">
        <f t="shared" si="7"/>
        <v>0</v>
      </c>
      <c r="P59" s="1071"/>
      <c r="Q59" s="1075">
        <f t="shared" si="3"/>
        <v>0</v>
      </c>
      <c r="R59" s="1075">
        <f t="shared" si="5"/>
        <v>28</v>
      </c>
      <c r="S59" s="1076">
        <f t="shared" si="4"/>
        <v>0</v>
      </c>
      <c r="T59" s="1071"/>
      <c r="U59" s="1072"/>
      <c r="V59" s="1071"/>
      <c r="W59" s="1073"/>
      <c r="X59" s="1071"/>
      <c r="Y59" s="1071"/>
      <c r="Z59" s="1071"/>
    </row>
    <row r="60" spans="1:26" s="1027" customFormat="1" ht="33">
      <c r="A60" s="1077">
        <v>40</v>
      </c>
      <c r="B60" s="1259">
        <v>7000009872</v>
      </c>
      <c r="C60" s="1259">
        <v>500</v>
      </c>
      <c r="D60" s="1259" t="s">
        <v>609</v>
      </c>
      <c r="E60" s="1259">
        <v>1000026225</v>
      </c>
      <c r="F60" s="1259">
        <v>85176270</v>
      </c>
      <c r="G60" s="1327" t="s">
        <v>594</v>
      </c>
      <c r="H60" s="1330">
        <v>18</v>
      </c>
      <c r="I60" s="1288" t="s">
        <v>594</v>
      </c>
      <c r="J60" s="1259" t="s">
        <v>644</v>
      </c>
      <c r="K60" s="1259" t="s">
        <v>573</v>
      </c>
      <c r="L60" s="1291">
        <v>2</v>
      </c>
      <c r="M60" s="1285"/>
      <c r="N60" s="1286" t="str">
        <f t="shared" si="6"/>
        <v>Included</v>
      </c>
      <c r="O60" s="1287">
        <f t="shared" si="7"/>
        <v>0</v>
      </c>
      <c r="P60" s="1071"/>
      <c r="Q60" s="1075">
        <f t="shared" si="3"/>
        <v>0</v>
      </c>
      <c r="R60" s="1075">
        <f t="shared" si="5"/>
        <v>18</v>
      </c>
      <c r="S60" s="1076">
        <f t="shared" si="4"/>
        <v>0</v>
      </c>
      <c r="T60" s="1071"/>
      <c r="U60" s="1072"/>
      <c r="V60" s="1071"/>
      <c r="W60" s="1073"/>
      <c r="X60" s="1071"/>
      <c r="Y60" s="1071"/>
      <c r="Z60" s="1071"/>
    </row>
    <row r="61" spans="1:26" s="1027" customFormat="1" ht="33">
      <c r="A61" s="1077">
        <v>41</v>
      </c>
      <c r="B61" s="1259">
        <v>7000009872</v>
      </c>
      <c r="C61" s="1259">
        <v>510</v>
      </c>
      <c r="D61" s="1259" t="s">
        <v>609</v>
      </c>
      <c r="E61" s="1259">
        <v>1000026249</v>
      </c>
      <c r="F61" s="1259">
        <v>85176270</v>
      </c>
      <c r="G61" s="1327" t="s">
        <v>594</v>
      </c>
      <c r="H61" s="1330">
        <v>18</v>
      </c>
      <c r="I61" s="1288" t="s">
        <v>594</v>
      </c>
      <c r="J61" s="1259" t="s">
        <v>645</v>
      </c>
      <c r="K61" s="1259" t="s">
        <v>573</v>
      </c>
      <c r="L61" s="1291">
        <v>1</v>
      </c>
      <c r="M61" s="1285"/>
      <c r="N61" s="1286" t="str">
        <f t="shared" si="6"/>
        <v>Included</v>
      </c>
      <c r="O61" s="1287">
        <f t="shared" si="7"/>
        <v>0</v>
      </c>
      <c r="P61" s="1071"/>
      <c r="Q61" s="1075">
        <f t="shared" si="3"/>
        <v>0</v>
      </c>
      <c r="R61" s="1075">
        <f t="shared" si="5"/>
        <v>18</v>
      </c>
      <c r="S61" s="1076">
        <f t="shared" si="4"/>
        <v>0</v>
      </c>
      <c r="T61" s="1071"/>
      <c r="U61" s="1072"/>
      <c r="V61" s="1071"/>
      <c r="W61" s="1073"/>
      <c r="X61" s="1071"/>
      <c r="Y61" s="1071"/>
      <c r="Z61" s="1071"/>
    </row>
    <row r="62" spans="1:26" s="1027" customFormat="1" ht="16.5">
      <c r="A62" s="1077">
        <v>42</v>
      </c>
      <c r="B62" s="1259">
        <v>7000009872</v>
      </c>
      <c r="C62" s="1259">
        <v>520</v>
      </c>
      <c r="D62" s="1259" t="s">
        <v>609</v>
      </c>
      <c r="E62" s="1259">
        <v>1000032126</v>
      </c>
      <c r="F62" s="1259">
        <v>85176270</v>
      </c>
      <c r="G62" s="1327" t="s">
        <v>594</v>
      </c>
      <c r="H62" s="1330">
        <v>18</v>
      </c>
      <c r="I62" s="1288" t="s">
        <v>594</v>
      </c>
      <c r="J62" s="1259" t="s">
        <v>646</v>
      </c>
      <c r="K62" s="1259" t="s">
        <v>573</v>
      </c>
      <c r="L62" s="1291">
        <v>1</v>
      </c>
      <c r="M62" s="1285"/>
      <c r="N62" s="1286" t="str">
        <f t="shared" si="6"/>
        <v>Included</v>
      </c>
      <c r="O62" s="1287">
        <f t="shared" si="7"/>
        <v>0</v>
      </c>
      <c r="P62" s="1071"/>
      <c r="Q62" s="1075">
        <f t="shared" si="3"/>
        <v>0</v>
      </c>
      <c r="R62" s="1075">
        <f t="shared" si="5"/>
        <v>18</v>
      </c>
      <c r="S62" s="1076">
        <f t="shared" si="4"/>
        <v>0</v>
      </c>
      <c r="T62" s="1071"/>
      <c r="U62" s="1072"/>
      <c r="V62" s="1071"/>
      <c r="W62" s="1073"/>
      <c r="X62" s="1071"/>
      <c r="Y62" s="1071"/>
      <c r="Z62" s="1071"/>
    </row>
    <row r="63" spans="1:26" s="1027" customFormat="1" ht="33">
      <c r="A63" s="1077">
        <v>43</v>
      </c>
      <c r="B63" s="1259">
        <v>7000009872</v>
      </c>
      <c r="C63" s="1259">
        <v>530</v>
      </c>
      <c r="D63" s="1259" t="s">
        <v>609</v>
      </c>
      <c r="E63" s="1259">
        <v>1000026250</v>
      </c>
      <c r="F63" s="1259">
        <v>85176270</v>
      </c>
      <c r="G63" s="1327" t="s">
        <v>594</v>
      </c>
      <c r="H63" s="1330">
        <v>18</v>
      </c>
      <c r="I63" s="1288" t="s">
        <v>594</v>
      </c>
      <c r="J63" s="1259" t="s">
        <v>647</v>
      </c>
      <c r="K63" s="1259" t="s">
        <v>573</v>
      </c>
      <c r="L63" s="1291">
        <v>2</v>
      </c>
      <c r="M63" s="1285"/>
      <c r="N63" s="1286" t="str">
        <f t="shared" si="6"/>
        <v>Included</v>
      </c>
      <c r="O63" s="1287">
        <f t="shared" si="7"/>
        <v>0</v>
      </c>
      <c r="P63" s="1071"/>
      <c r="Q63" s="1075">
        <f t="shared" si="3"/>
        <v>0</v>
      </c>
      <c r="R63" s="1075">
        <f t="shared" si="5"/>
        <v>18</v>
      </c>
      <c r="S63" s="1076">
        <f t="shared" si="4"/>
        <v>0</v>
      </c>
      <c r="T63" s="1071"/>
      <c r="U63" s="1072"/>
      <c r="V63" s="1071"/>
      <c r="W63" s="1073"/>
      <c r="X63" s="1071"/>
      <c r="Y63" s="1071"/>
      <c r="Z63" s="1071"/>
    </row>
    <row r="64" spans="1:26" s="1027" customFormat="1" ht="33">
      <c r="A64" s="1077">
        <v>44</v>
      </c>
      <c r="B64" s="1259">
        <v>7000009872</v>
      </c>
      <c r="C64" s="1259">
        <v>540</v>
      </c>
      <c r="D64" s="1259" t="s">
        <v>609</v>
      </c>
      <c r="E64" s="1259">
        <v>1000026252</v>
      </c>
      <c r="F64" s="1259">
        <v>85176270</v>
      </c>
      <c r="G64" s="1327" t="s">
        <v>594</v>
      </c>
      <c r="H64" s="1330">
        <v>18</v>
      </c>
      <c r="I64" s="1288" t="s">
        <v>594</v>
      </c>
      <c r="J64" s="1259" t="s">
        <v>648</v>
      </c>
      <c r="K64" s="1259" t="s">
        <v>573</v>
      </c>
      <c r="L64" s="1291">
        <v>2</v>
      </c>
      <c r="M64" s="1285"/>
      <c r="N64" s="1286" t="str">
        <f t="shared" ref="N64:N71" si="8">IF(M64=0, "Included",IF(ISERROR(L64*M64), M64, L64*M64))</f>
        <v>Included</v>
      </c>
      <c r="O64" s="1287">
        <f t="shared" ref="O64:O73" si="9">S64</f>
        <v>0</v>
      </c>
      <c r="P64" s="1071"/>
      <c r="Q64" s="1075">
        <f t="shared" si="3"/>
        <v>0</v>
      </c>
      <c r="R64" s="1075">
        <f t="shared" si="5"/>
        <v>18</v>
      </c>
      <c r="S64" s="1076">
        <f t="shared" si="4"/>
        <v>0</v>
      </c>
      <c r="T64" s="1071"/>
      <c r="U64" s="1072"/>
      <c r="V64" s="1071"/>
      <c r="W64" s="1073"/>
      <c r="X64" s="1071"/>
      <c r="Y64" s="1071"/>
      <c r="Z64" s="1071"/>
    </row>
    <row r="65" spans="1:52" s="1027" customFormat="1" ht="16.5">
      <c r="A65" s="1077">
        <v>45</v>
      </c>
      <c r="B65" s="1259">
        <v>7000009872</v>
      </c>
      <c r="C65" s="1259">
        <v>550</v>
      </c>
      <c r="D65" s="1259" t="s">
        <v>609</v>
      </c>
      <c r="E65" s="1259">
        <v>1000026227</v>
      </c>
      <c r="F65" s="1259">
        <v>85176270</v>
      </c>
      <c r="G65" s="1327" t="s">
        <v>594</v>
      </c>
      <c r="H65" s="1330">
        <v>18</v>
      </c>
      <c r="I65" s="1288" t="s">
        <v>594</v>
      </c>
      <c r="J65" s="1259" t="s">
        <v>649</v>
      </c>
      <c r="K65" s="1259" t="s">
        <v>573</v>
      </c>
      <c r="L65" s="1291">
        <v>2</v>
      </c>
      <c r="M65" s="1285"/>
      <c r="N65" s="1286" t="str">
        <f t="shared" si="8"/>
        <v>Included</v>
      </c>
      <c r="O65" s="1287">
        <f t="shared" si="9"/>
        <v>0</v>
      </c>
      <c r="P65" s="1071"/>
      <c r="Q65" s="1075">
        <f t="shared" si="3"/>
        <v>0</v>
      </c>
      <c r="R65" s="1075">
        <f t="shared" si="5"/>
        <v>18</v>
      </c>
      <c r="S65" s="1076">
        <f t="shared" si="4"/>
        <v>0</v>
      </c>
      <c r="T65" s="1071"/>
      <c r="U65" s="1072"/>
      <c r="V65" s="1071"/>
      <c r="W65" s="1073"/>
      <c r="X65" s="1071"/>
      <c r="Y65" s="1071"/>
      <c r="Z65" s="1071"/>
    </row>
    <row r="66" spans="1:52" s="1027" customFormat="1" ht="33">
      <c r="A66" s="1077">
        <v>46</v>
      </c>
      <c r="B66" s="1259">
        <v>7000009872</v>
      </c>
      <c r="C66" s="1259">
        <v>560</v>
      </c>
      <c r="D66" s="1259" t="s">
        <v>610</v>
      </c>
      <c r="E66" s="1259">
        <v>1000031383</v>
      </c>
      <c r="F66" s="1259">
        <v>85362090</v>
      </c>
      <c r="G66" s="1327" t="s">
        <v>594</v>
      </c>
      <c r="H66" s="1330">
        <v>18</v>
      </c>
      <c r="I66" s="1288" t="s">
        <v>594</v>
      </c>
      <c r="J66" s="1259" t="s">
        <v>650</v>
      </c>
      <c r="K66" s="1259" t="s">
        <v>574</v>
      </c>
      <c r="L66" s="1291">
        <v>1</v>
      </c>
      <c r="M66" s="1285"/>
      <c r="N66" s="1286" t="str">
        <f t="shared" si="8"/>
        <v>Included</v>
      </c>
      <c r="O66" s="1287">
        <f t="shared" si="9"/>
        <v>0</v>
      </c>
      <c r="P66" s="1071"/>
      <c r="Q66" s="1075">
        <f t="shared" si="3"/>
        <v>0</v>
      </c>
      <c r="R66" s="1075">
        <f t="shared" si="5"/>
        <v>18</v>
      </c>
      <c r="S66" s="1076">
        <f t="shared" si="4"/>
        <v>0</v>
      </c>
      <c r="T66" s="1071"/>
      <c r="U66" s="1072"/>
      <c r="V66" s="1071"/>
      <c r="W66" s="1073"/>
      <c r="X66" s="1071"/>
      <c r="Y66" s="1071"/>
      <c r="Z66" s="1071"/>
    </row>
    <row r="67" spans="1:52" s="1027" customFormat="1" ht="16.5">
      <c r="A67" s="1077">
        <v>47</v>
      </c>
      <c r="B67" s="1259">
        <v>7000009872</v>
      </c>
      <c r="C67" s="1259">
        <v>570</v>
      </c>
      <c r="D67" s="1259" t="s">
        <v>610</v>
      </c>
      <c r="E67" s="1259">
        <v>1000019811</v>
      </c>
      <c r="F67" s="1259">
        <v>85362090</v>
      </c>
      <c r="G67" s="1327" t="s">
        <v>594</v>
      </c>
      <c r="H67" s="1330">
        <v>18</v>
      </c>
      <c r="I67" s="1288" t="s">
        <v>594</v>
      </c>
      <c r="J67" s="1259" t="s">
        <v>651</v>
      </c>
      <c r="K67" s="1259" t="s">
        <v>574</v>
      </c>
      <c r="L67" s="1291">
        <v>3</v>
      </c>
      <c r="M67" s="1285"/>
      <c r="N67" s="1286" t="str">
        <f t="shared" si="8"/>
        <v>Included</v>
      </c>
      <c r="O67" s="1287">
        <f t="shared" si="9"/>
        <v>0</v>
      </c>
      <c r="P67" s="1071"/>
      <c r="Q67" s="1075">
        <f t="shared" si="3"/>
        <v>0</v>
      </c>
      <c r="R67" s="1075">
        <f t="shared" si="5"/>
        <v>18</v>
      </c>
      <c r="S67" s="1076">
        <f t="shared" si="4"/>
        <v>0</v>
      </c>
      <c r="T67" s="1071"/>
      <c r="U67" s="1072"/>
      <c r="V67" s="1071"/>
      <c r="W67" s="1073"/>
      <c r="X67" s="1071"/>
      <c r="Y67" s="1071"/>
      <c r="Z67" s="1071"/>
    </row>
    <row r="68" spans="1:52" s="1027" customFormat="1" ht="16.5">
      <c r="A68" s="1077">
        <v>48</v>
      </c>
      <c r="B68" s="1259">
        <v>7000009872</v>
      </c>
      <c r="C68" s="1259">
        <v>580</v>
      </c>
      <c r="D68" s="1259" t="s">
        <v>610</v>
      </c>
      <c r="E68" s="1259">
        <v>1000028252</v>
      </c>
      <c r="F68" s="1259">
        <v>85177010</v>
      </c>
      <c r="G68" s="1327" t="s">
        <v>594</v>
      </c>
      <c r="H68" s="1330">
        <v>18</v>
      </c>
      <c r="I68" s="1288" t="s">
        <v>594</v>
      </c>
      <c r="J68" s="1259" t="s">
        <v>652</v>
      </c>
      <c r="K68" s="1259" t="s">
        <v>574</v>
      </c>
      <c r="L68" s="1291">
        <v>1</v>
      </c>
      <c r="M68" s="1285"/>
      <c r="N68" s="1286" t="str">
        <f t="shared" si="8"/>
        <v>Included</v>
      </c>
      <c r="O68" s="1287">
        <f t="shared" si="9"/>
        <v>0</v>
      </c>
      <c r="P68" s="1071"/>
      <c r="Q68" s="1075">
        <f t="shared" si="3"/>
        <v>0</v>
      </c>
      <c r="R68" s="1075">
        <f t="shared" si="5"/>
        <v>18</v>
      </c>
      <c r="S68" s="1076">
        <f t="shared" si="4"/>
        <v>0</v>
      </c>
      <c r="T68" s="1071"/>
      <c r="U68" s="1072"/>
      <c r="V68" s="1071"/>
      <c r="W68" s="1073"/>
      <c r="X68" s="1071"/>
      <c r="Y68" s="1071"/>
      <c r="Z68" s="1071"/>
    </row>
    <row r="69" spans="1:52" s="1027" customFormat="1" ht="33">
      <c r="A69" s="1077">
        <v>49</v>
      </c>
      <c r="B69" s="1259">
        <v>7000009872</v>
      </c>
      <c r="C69" s="1259">
        <v>590</v>
      </c>
      <c r="D69" s="1259" t="s">
        <v>610</v>
      </c>
      <c r="E69" s="1259">
        <v>1000032125</v>
      </c>
      <c r="F69" s="1259">
        <v>85176270</v>
      </c>
      <c r="G69" s="1327" t="s">
        <v>594</v>
      </c>
      <c r="H69" s="1330">
        <v>18</v>
      </c>
      <c r="I69" s="1288" t="s">
        <v>594</v>
      </c>
      <c r="J69" s="1259" t="s">
        <v>653</v>
      </c>
      <c r="K69" s="1259" t="s">
        <v>574</v>
      </c>
      <c r="L69" s="1291">
        <v>1</v>
      </c>
      <c r="M69" s="1285"/>
      <c r="N69" s="1286" t="str">
        <f t="shared" si="8"/>
        <v>Included</v>
      </c>
      <c r="O69" s="1287">
        <f t="shared" si="9"/>
        <v>0</v>
      </c>
      <c r="P69" s="1071"/>
      <c r="Q69" s="1075">
        <f t="shared" si="3"/>
        <v>0</v>
      </c>
      <c r="R69" s="1075">
        <f t="shared" si="5"/>
        <v>18</v>
      </c>
      <c r="S69" s="1076">
        <f t="shared" si="4"/>
        <v>0</v>
      </c>
      <c r="T69" s="1071"/>
      <c r="U69" s="1072"/>
      <c r="V69" s="1071"/>
      <c r="W69" s="1073"/>
      <c r="X69" s="1071"/>
      <c r="Y69" s="1071"/>
      <c r="Z69" s="1071"/>
    </row>
    <row r="70" spans="1:52" s="1027" customFormat="1" ht="33">
      <c r="A70" s="1077">
        <v>50</v>
      </c>
      <c r="B70" s="1264">
        <v>7000009872</v>
      </c>
      <c r="C70" s="1264">
        <v>600</v>
      </c>
      <c r="D70" s="1264" t="s">
        <v>610</v>
      </c>
      <c r="E70" s="1264">
        <v>1000026249</v>
      </c>
      <c r="F70" s="1264">
        <v>85176270</v>
      </c>
      <c r="G70" s="1327" t="s">
        <v>594</v>
      </c>
      <c r="H70" s="1330">
        <v>18</v>
      </c>
      <c r="I70" s="1288" t="s">
        <v>594</v>
      </c>
      <c r="J70" s="1264" t="s">
        <v>645</v>
      </c>
      <c r="K70" s="1264" t="s">
        <v>573</v>
      </c>
      <c r="L70" s="1292">
        <v>1</v>
      </c>
      <c r="M70" s="1285"/>
      <c r="N70" s="1286" t="str">
        <f t="shared" si="8"/>
        <v>Included</v>
      </c>
      <c r="O70" s="1287">
        <f t="shared" si="9"/>
        <v>0</v>
      </c>
      <c r="P70" s="1071"/>
      <c r="Q70" s="1075">
        <f t="shared" si="3"/>
        <v>0</v>
      </c>
      <c r="R70" s="1075">
        <f t="shared" si="5"/>
        <v>18</v>
      </c>
      <c r="S70" s="1076">
        <f t="shared" si="4"/>
        <v>0</v>
      </c>
      <c r="T70" s="1071"/>
      <c r="U70" s="1072"/>
      <c r="V70" s="1071"/>
      <c r="W70" s="1073"/>
      <c r="X70" s="1071"/>
      <c r="Y70" s="1071"/>
      <c r="Z70" s="1071"/>
    </row>
    <row r="71" spans="1:52" s="1027" customFormat="1" ht="16.5">
      <c r="A71" s="1077">
        <v>51</v>
      </c>
      <c r="B71" s="1264">
        <v>7000009872</v>
      </c>
      <c r="C71" s="1264">
        <v>610</v>
      </c>
      <c r="D71" s="1264" t="s">
        <v>610</v>
      </c>
      <c r="E71" s="1264">
        <v>1000032126</v>
      </c>
      <c r="F71" s="1264">
        <v>85176270</v>
      </c>
      <c r="G71" s="1327" t="s">
        <v>594</v>
      </c>
      <c r="H71" s="1330">
        <v>18</v>
      </c>
      <c r="I71" s="1288" t="s">
        <v>594</v>
      </c>
      <c r="J71" s="1264" t="s">
        <v>646</v>
      </c>
      <c r="K71" s="1264" t="s">
        <v>573</v>
      </c>
      <c r="L71" s="1292">
        <v>1</v>
      </c>
      <c r="M71" s="1285"/>
      <c r="N71" s="1286" t="str">
        <f t="shared" si="8"/>
        <v>Included</v>
      </c>
      <c r="O71" s="1287">
        <f t="shared" si="9"/>
        <v>0</v>
      </c>
      <c r="P71" s="1071"/>
      <c r="Q71" s="1075">
        <f t="shared" si="3"/>
        <v>0</v>
      </c>
      <c r="R71" s="1075">
        <f t="shared" si="5"/>
        <v>18</v>
      </c>
      <c r="S71" s="1076">
        <f t="shared" si="4"/>
        <v>0</v>
      </c>
      <c r="T71" s="1071"/>
      <c r="U71" s="1072"/>
      <c r="V71" s="1071"/>
      <c r="W71" s="1073"/>
      <c r="X71" s="1071"/>
      <c r="Y71" s="1071"/>
      <c r="Z71" s="1071"/>
    </row>
    <row r="72" spans="1:52" s="1027" customFormat="1" ht="33">
      <c r="A72" s="1077">
        <v>52</v>
      </c>
      <c r="B72" s="1259">
        <v>7000009872</v>
      </c>
      <c r="C72" s="1259">
        <v>620</v>
      </c>
      <c r="D72" s="1259" t="s">
        <v>610</v>
      </c>
      <c r="E72" s="1259">
        <v>1000026250</v>
      </c>
      <c r="F72" s="1259">
        <v>85176270</v>
      </c>
      <c r="G72" s="1327" t="s">
        <v>594</v>
      </c>
      <c r="H72" s="1330">
        <v>18</v>
      </c>
      <c r="I72" s="1288" t="s">
        <v>594</v>
      </c>
      <c r="J72" s="1259" t="s">
        <v>647</v>
      </c>
      <c r="K72" s="1259" t="s">
        <v>573</v>
      </c>
      <c r="L72" s="1291">
        <v>1</v>
      </c>
      <c r="M72" s="1285"/>
      <c r="N72" s="1286" t="str">
        <f>IF(M72=0, "Included",IF(ISERROR(L72*M72), M72, L72*M72))</f>
        <v>Included</v>
      </c>
      <c r="O72" s="1287">
        <f t="shared" si="9"/>
        <v>0</v>
      </c>
      <c r="P72" s="1071"/>
      <c r="Q72" s="1075">
        <f t="shared" si="3"/>
        <v>0</v>
      </c>
      <c r="R72" s="1075">
        <f t="shared" si="5"/>
        <v>18</v>
      </c>
      <c r="S72" s="1076">
        <f t="shared" si="4"/>
        <v>0</v>
      </c>
      <c r="T72" s="1071"/>
      <c r="U72" s="1072"/>
      <c r="V72" s="1071"/>
      <c r="W72" s="1073"/>
      <c r="X72" s="1071"/>
      <c r="Y72" s="1071"/>
      <c r="Z72" s="1071"/>
    </row>
    <row r="73" spans="1:52" s="1027" customFormat="1" ht="33">
      <c r="A73" s="1077">
        <v>53</v>
      </c>
      <c r="B73" s="1259">
        <v>7000009872</v>
      </c>
      <c r="C73" s="1259">
        <v>630</v>
      </c>
      <c r="D73" s="1259" t="s">
        <v>610</v>
      </c>
      <c r="E73" s="1259">
        <v>1000026252</v>
      </c>
      <c r="F73" s="1259">
        <v>85176270</v>
      </c>
      <c r="G73" s="1327" t="s">
        <v>594</v>
      </c>
      <c r="H73" s="1330">
        <v>18</v>
      </c>
      <c r="I73" s="1288" t="s">
        <v>594</v>
      </c>
      <c r="J73" s="1259" t="s">
        <v>648</v>
      </c>
      <c r="K73" s="1259" t="s">
        <v>573</v>
      </c>
      <c r="L73" s="1291">
        <v>1</v>
      </c>
      <c r="M73" s="1285"/>
      <c r="N73" s="1286" t="str">
        <f>IF(M73=0, "Included",IF(ISERROR(L73*M73), M73, L73*M73))</f>
        <v>Included</v>
      </c>
      <c r="O73" s="1287">
        <f t="shared" si="9"/>
        <v>0</v>
      </c>
      <c r="P73" s="1071"/>
      <c r="Q73" s="1075">
        <f t="shared" si="3"/>
        <v>0</v>
      </c>
      <c r="R73" s="1075">
        <f t="shared" si="5"/>
        <v>18</v>
      </c>
      <c r="S73" s="1076">
        <f t="shared" si="4"/>
        <v>0</v>
      </c>
      <c r="T73" s="1071"/>
      <c r="U73" s="1072"/>
      <c r="V73" s="1071"/>
      <c r="W73" s="1073"/>
      <c r="X73" s="1071"/>
      <c r="Y73" s="1071"/>
      <c r="Z73" s="1071"/>
    </row>
    <row r="74" spans="1:52" s="1027" customFormat="1" ht="16.5">
      <c r="A74" s="1329"/>
      <c r="B74" s="1329"/>
      <c r="C74" s="1329"/>
      <c r="D74" s="1329"/>
      <c r="E74" s="1329"/>
      <c r="F74" s="1329"/>
      <c r="G74" s="1329"/>
      <c r="H74" s="1329"/>
      <c r="I74" s="1329"/>
      <c r="J74" s="1329"/>
      <c r="K74" s="1329"/>
      <c r="L74" s="1329"/>
      <c r="M74" s="1329"/>
      <c r="N74" s="1329"/>
      <c r="O74" s="1329"/>
      <c r="P74" s="1071"/>
      <c r="S74" s="1078">
        <f>SUM(S21:S73)</f>
        <v>0</v>
      </c>
      <c r="T74" s="1071"/>
      <c r="U74" s="1071"/>
      <c r="V74" s="1071"/>
      <c r="W74" s="1071"/>
      <c r="X74" s="1071"/>
      <c r="Y74" s="1071"/>
      <c r="Z74" s="1071"/>
    </row>
    <row r="75" spans="1:52">
      <c r="A75" s="1079"/>
      <c r="B75" s="1080"/>
      <c r="C75" s="1080"/>
      <c r="D75" s="1080"/>
      <c r="E75" s="1080"/>
      <c r="F75" s="1080"/>
      <c r="G75" s="1080"/>
      <c r="H75" s="1418" t="s">
        <v>493</v>
      </c>
      <c r="I75" s="1418"/>
      <c r="J75" s="1418"/>
      <c r="K75" s="1418"/>
      <c r="L75" s="1418"/>
      <c r="M75" s="1419"/>
      <c r="N75" s="1081">
        <f>ROUND(SUM(N21:N73),0)</f>
        <v>0</v>
      </c>
      <c r="O75" s="1082"/>
      <c r="T75" s="1015"/>
      <c r="AA75" s="1083"/>
      <c r="AB75" s="1083"/>
      <c r="AD75" s="1083"/>
      <c r="AE75" s="1083"/>
      <c r="AG75" s="1034"/>
      <c r="AH75" s="1024"/>
      <c r="AI75" s="1024"/>
      <c r="AJ75" s="1024"/>
      <c r="AK75" s="1024"/>
      <c r="AL75" s="1024"/>
      <c r="AM75" s="1024"/>
      <c r="AN75" s="1024"/>
      <c r="AO75" s="1024"/>
      <c r="AP75" s="1024"/>
      <c r="AQ75" s="1024"/>
      <c r="AR75" s="1024"/>
      <c r="AS75" s="1024"/>
      <c r="AT75" s="1024"/>
      <c r="AU75" s="1024"/>
      <c r="AV75" s="1024"/>
      <c r="AW75" s="1024"/>
      <c r="AX75" s="1024"/>
      <c r="AY75" s="1024"/>
      <c r="AZ75" s="1024"/>
    </row>
    <row r="76" spans="1:52">
      <c r="A76" s="1084"/>
      <c r="B76" s="1085"/>
      <c r="C76" s="1085"/>
      <c r="D76" s="1085"/>
      <c r="E76" s="1085"/>
      <c r="F76" s="1085"/>
      <c r="G76" s="1085"/>
      <c r="H76" s="1415" t="s">
        <v>505</v>
      </c>
      <c r="I76" s="1415"/>
      <c r="J76" s="1415"/>
      <c r="K76" s="1415"/>
      <c r="L76" s="1415"/>
      <c r="M76" s="1416"/>
      <c r="N76" s="1086">
        <f>'Sch-7'!M20</f>
        <v>0</v>
      </c>
      <c r="O76" s="1087"/>
      <c r="AA76" s="1028"/>
      <c r="AB76" s="1083"/>
      <c r="AD76" s="1028"/>
      <c r="AE76" s="1083"/>
      <c r="AH76" s="1024"/>
      <c r="AI76" s="1024"/>
      <c r="AJ76" s="1024"/>
      <c r="AK76" s="1024"/>
      <c r="AL76" s="1024"/>
      <c r="AM76" s="1024"/>
      <c r="AN76" s="1024"/>
      <c r="AO76" s="1024"/>
      <c r="AP76" s="1024"/>
      <c r="AQ76" s="1024"/>
      <c r="AR76" s="1024"/>
      <c r="AS76" s="1024"/>
      <c r="AT76" s="1024"/>
      <c r="AU76" s="1024"/>
      <c r="AV76" s="1024"/>
      <c r="AW76" s="1024"/>
      <c r="AX76" s="1024"/>
      <c r="AY76" s="1024"/>
      <c r="AZ76" s="1024"/>
    </row>
    <row r="77" spans="1:52" ht="15.75" thickBot="1">
      <c r="A77" s="1088"/>
      <c r="B77" s="1089"/>
      <c r="C77" s="1089"/>
      <c r="D77" s="1089"/>
      <c r="E77" s="1089"/>
      <c r="F77" s="1089"/>
      <c r="G77" s="1089"/>
      <c r="H77" s="1417" t="s">
        <v>421</v>
      </c>
      <c r="I77" s="1417"/>
      <c r="J77" s="1417"/>
      <c r="K77" s="1417"/>
      <c r="L77" s="1417"/>
      <c r="M77" s="1417"/>
      <c r="N77" s="1284">
        <f>N76+N75</f>
        <v>0</v>
      </c>
      <c r="O77" s="1091"/>
      <c r="AA77" s="1028"/>
      <c r="AB77" s="1078"/>
      <c r="AC77" s="1068"/>
      <c r="AD77" s="1092"/>
      <c r="AE77" s="1078"/>
      <c r="AG77" s="1093"/>
      <c r="AH77" s="1024"/>
      <c r="AI77" s="1024"/>
      <c r="AJ77" s="1024"/>
      <c r="AK77" s="1024"/>
      <c r="AL77" s="1024"/>
      <c r="AM77" s="1024"/>
      <c r="AN77" s="1024"/>
      <c r="AO77" s="1024"/>
      <c r="AP77" s="1024"/>
      <c r="AQ77" s="1024"/>
      <c r="AR77" s="1024"/>
      <c r="AS77" s="1024"/>
      <c r="AT77" s="1024"/>
      <c r="AU77" s="1024"/>
      <c r="AV77" s="1024"/>
      <c r="AW77" s="1024"/>
      <c r="AX77" s="1024"/>
      <c r="AY77" s="1024"/>
      <c r="AZ77" s="1024"/>
    </row>
    <row r="78" spans="1:52" ht="15.75" thickBot="1">
      <c r="A78" s="1094"/>
      <c r="B78" s="1094"/>
      <c r="C78" s="1094"/>
      <c r="D78" s="1094"/>
      <c r="E78" s="1094"/>
      <c r="F78" s="1094"/>
      <c r="G78" s="1094"/>
      <c r="H78" s="1422" t="s">
        <v>510</v>
      </c>
      <c r="I78" s="1423"/>
      <c r="J78" s="1423"/>
      <c r="K78" s="1423"/>
      <c r="L78" s="1423"/>
      <c r="M78" s="1424"/>
      <c r="N78" s="1090">
        <f>ROUND(S74,0)</f>
        <v>0</v>
      </c>
      <c r="O78" s="1091"/>
      <c r="AA78" s="1028"/>
      <c r="AB78" s="1078"/>
      <c r="AC78" s="1068"/>
      <c r="AD78" s="1092"/>
      <c r="AE78" s="1078"/>
      <c r="AG78" s="1093"/>
      <c r="AH78" s="1024"/>
      <c r="AI78" s="1024"/>
      <c r="AJ78" s="1024"/>
      <c r="AK78" s="1024"/>
      <c r="AL78" s="1024"/>
      <c r="AM78" s="1024"/>
      <c r="AN78" s="1024"/>
      <c r="AO78" s="1024"/>
      <c r="AP78" s="1024"/>
      <c r="AQ78" s="1024"/>
      <c r="AR78" s="1024"/>
      <c r="AS78" s="1024"/>
      <c r="AT78" s="1024"/>
      <c r="AU78" s="1024"/>
      <c r="AV78" s="1024"/>
      <c r="AW78" s="1024"/>
      <c r="AX78" s="1024"/>
      <c r="AY78" s="1024"/>
      <c r="AZ78" s="1024"/>
    </row>
    <row r="79" spans="1:52">
      <c r="A79" s="1420"/>
      <c r="B79" s="1420"/>
      <c r="C79" s="1420"/>
      <c r="D79" s="1420"/>
      <c r="E79" s="1420"/>
      <c r="F79" s="1420"/>
      <c r="G79" s="1420"/>
      <c r="H79" s="1421"/>
      <c r="I79" s="1421"/>
      <c r="J79" s="1421"/>
      <c r="K79" s="1421"/>
      <c r="L79" s="1421"/>
      <c r="M79" s="1421"/>
      <c r="N79" s="1421"/>
      <c r="O79" s="1421"/>
      <c r="AA79" s="1095"/>
      <c r="AB79" s="1083"/>
      <c r="AD79" s="1095"/>
      <c r="AE79" s="1083"/>
      <c r="AH79" s="1024"/>
      <c r="AI79" s="1024"/>
      <c r="AJ79" s="1024"/>
      <c r="AK79" s="1024"/>
      <c r="AL79" s="1024"/>
      <c r="AM79" s="1024"/>
      <c r="AN79" s="1024"/>
      <c r="AO79" s="1024"/>
      <c r="AP79" s="1024"/>
      <c r="AQ79" s="1024"/>
      <c r="AR79" s="1024"/>
      <c r="AS79" s="1024"/>
      <c r="AT79" s="1024"/>
      <c r="AU79" s="1024"/>
      <c r="AV79" s="1024"/>
      <c r="AW79" s="1024"/>
      <c r="AX79" s="1024"/>
      <c r="AY79" s="1024"/>
      <c r="AZ79" s="1024"/>
    </row>
    <row r="80" spans="1:52">
      <c r="A80" s="1096" t="s">
        <v>408</v>
      </c>
      <c r="B80" s="1431" t="s">
        <v>485</v>
      </c>
      <c r="C80" s="1431"/>
      <c r="D80" s="1431"/>
      <c r="E80" s="1431"/>
      <c r="F80" s="1431"/>
      <c r="G80" s="1431"/>
      <c r="H80" s="1431"/>
      <c r="I80" s="1431"/>
      <c r="J80" s="1431"/>
      <c r="K80" s="1431"/>
      <c r="L80" s="1431"/>
      <c r="M80" s="1431"/>
      <c r="N80" s="1431"/>
      <c r="O80" s="1431"/>
      <c r="AH80" s="1024"/>
      <c r="AI80" s="1024"/>
      <c r="AJ80" s="1024"/>
      <c r="AK80" s="1024"/>
      <c r="AL80" s="1024"/>
      <c r="AM80" s="1024"/>
      <c r="AN80" s="1024"/>
      <c r="AO80" s="1024"/>
      <c r="AP80" s="1024"/>
      <c r="AQ80" s="1024"/>
      <c r="AR80" s="1024"/>
      <c r="AS80" s="1024"/>
      <c r="AT80" s="1024"/>
      <c r="AU80" s="1024"/>
      <c r="AV80" s="1024"/>
      <c r="AW80" s="1024"/>
      <c r="AX80" s="1024"/>
      <c r="AY80" s="1024"/>
      <c r="AZ80" s="1024"/>
    </row>
    <row r="81" spans="1:52">
      <c r="A81" s="1097" t="s">
        <v>487</v>
      </c>
      <c r="B81" s="1432" t="s">
        <v>486</v>
      </c>
      <c r="C81" s="1432"/>
      <c r="D81" s="1432"/>
      <c r="E81" s="1432"/>
      <c r="F81" s="1432"/>
      <c r="G81" s="1432"/>
      <c r="H81" s="1432"/>
      <c r="I81" s="1432"/>
      <c r="J81" s="1432"/>
      <c r="K81" s="1432"/>
      <c r="L81" s="1432"/>
      <c r="M81" s="1432"/>
      <c r="N81" s="1432"/>
      <c r="O81" s="1432"/>
      <c r="AH81" s="1024"/>
      <c r="AI81" s="1024"/>
      <c r="AJ81" s="1024"/>
      <c r="AK81" s="1024"/>
      <c r="AL81" s="1024"/>
      <c r="AM81" s="1024"/>
      <c r="AN81" s="1024"/>
      <c r="AO81" s="1024"/>
      <c r="AP81" s="1024"/>
      <c r="AQ81" s="1024"/>
      <c r="AR81" s="1024"/>
      <c r="AS81" s="1024"/>
      <c r="AT81" s="1024"/>
      <c r="AU81" s="1024"/>
      <c r="AV81" s="1024"/>
      <c r="AW81" s="1024"/>
      <c r="AX81" s="1024"/>
      <c r="AY81" s="1024"/>
      <c r="AZ81" s="1024"/>
    </row>
    <row r="82" spans="1:52">
      <c r="A82" s="1097"/>
      <c r="B82" s="1097"/>
      <c r="C82" s="1097"/>
      <c r="D82" s="1097"/>
      <c r="E82" s="1097"/>
      <c r="F82" s="1432"/>
      <c r="G82" s="1432"/>
      <c r="H82" s="1432"/>
      <c r="I82" s="1432"/>
      <c r="J82" s="1432"/>
      <c r="K82" s="1432"/>
      <c r="L82" s="1432"/>
      <c r="M82" s="1432"/>
      <c r="N82" s="1432"/>
      <c r="O82" s="1432"/>
      <c r="AH82" s="1024"/>
      <c r="AI82" s="1024"/>
      <c r="AJ82" s="1024"/>
      <c r="AK82" s="1024"/>
      <c r="AL82" s="1024"/>
      <c r="AM82" s="1024"/>
      <c r="AN82" s="1024"/>
      <c r="AO82" s="1024"/>
      <c r="AP82" s="1024"/>
      <c r="AQ82" s="1024"/>
      <c r="AR82" s="1024"/>
      <c r="AS82" s="1024"/>
      <c r="AT82" s="1024"/>
      <c r="AU82" s="1024"/>
      <c r="AV82" s="1024"/>
      <c r="AW82" s="1024"/>
      <c r="AX82" s="1024"/>
      <c r="AY82" s="1024"/>
      <c r="AZ82" s="1024"/>
    </row>
    <row r="83" spans="1:52">
      <c r="A83" s="1098" t="s">
        <v>704</v>
      </c>
      <c r="B83" s="1099" t="str">
        <f>'Names of Bidder'!D31&amp;"-"&amp; 'Names of Bidder'!E31&amp;"-" &amp;'Names of Bidder'!F31</f>
        <v>--</v>
      </c>
      <c r="C83" s="1098"/>
      <c r="D83" s="1098"/>
      <c r="E83" s="1098"/>
      <c r="F83" s="1024"/>
      <c r="G83" s="1098"/>
      <c r="H83" s="1098"/>
      <c r="I83" s="1100"/>
      <c r="K83" s="1101"/>
      <c r="L83" s="1338" t="s">
        <v>406</v>
      </c>
      <c r="M83" s="1102" t="str">
        <f>IF('Names of Bidder'!D24=0, "", 'Names of Bidder'!D24)</f>
        <v/>
      </c>
      <c r="O83" s="1019"/>
      <c r="AH83" s="1024"/>
      <c r="AI83" s="1024"/>
      <c r="AJ83" s="1024"/>
      <c r="AK83" s="1024"/>
      <c r="AL83" s="1024"/>
      <c r="AM83" s="1024"/>
      <c r="AN83" s="1024"/>
      <c r="AO83" s="1024"/>
      <c r="AP83" s="1024"/>
      <c r="AQ83" s="1024"/>
      <c r="AR83" s="1024"/>
      <c r="AS83" s="1024"/>
      <c r="AT83" s="1024"/>
      <c r="AU83" s="1024"/>
      <c r="AV83" s="1024"/>
      <c r="AW83" s="1024"/>
      <c r="AX83" s="1024"/>
      <c r="AY83" s="1024"/>
      <c r="AZ83" s="1024"/>
    </row>
    <row r="84" spans="1:52" ht="28.5">
      <c r="A84" s="1098" t="s">
        <v>253</v>
      </c>
      <c r="B84" s="1099" t="str">
        <f>IF('Names of Bidder'!D32=0, "", 'Names of Bidder'!D32)</f>
        <v/>
      </c>
      <c r="C84" s="1098"/>
      <c r="D84" s="1098"/>
      <c r="E84" s="1098"/>
      <c r="F84" s="1024"/>
      <c r="G84" s="1098"/>
      <c r="H84" s="1098"/>
      <c r="I84" s="1100"/>
      <c r="L84" s="1338" t="s">
        <v>407</v>
      </c>
      <c r="M84" s="1102" t="str">
        <f>IF('Names of Bidder'!D25=0, "", 'Names of Bidder'!D25)</f>
        <v/>
      </c>
      <c r="O84" s="1019"/>
      <c r="AH84" s="1024"/>
      <c r="AI84" s="1024"/>
      <c r="AJ84" s="1024"/>
      <c r="AK84" s="1024"/>
      <c r="AL84" s="1024"/>
      <c r="AM84" s="1024"/>
      <c r="AN84" s="1024"/>
      <c r="AO84" s="1024"/>
      <c r="AP84" s="1024"/>
      <c r="AQ84" s="1024"/>
      <c r="AR84" s="1024"/>
      <c r="AS84" s="1024"/>
      <c r="AT84" s="1024"/>
      <c r="AU84" s="1024"/>
      <c r="AV84" s="1024"/>
      <c r="AW84" s="1024"/>
      <c r="AX84" s="1024"/>
      <c r="AY84" s="1024"/>
      <c r="AZ84" s="1024"/>
    </row>
    <row r="85" spans="1:52">
      <c r="A85" s="1103"/>
      <c r="B85" s="1103"/>
      <c r="C85" s="1103"/>
      <c r="D85" s="1103"/>
      <c r="E85" s="1103"/>
      <c r="F85" s="1103"/>
      <c r="G85" s="1103"/>
      <c r="H85" s="1103"/>
      <c r="I85" s="1104"/>
      <c r="J85" s="1071"/>
      <c r="K85" s="1103"/>
      <c r="N85" s="1071"/>
      <c r="AH85" s="1024"/>
      <c r="AI85" s="1024"/>
      <c r="AJ85" s="1024"/>
      <c r="AK85" s="1024"/>
      <c r="AL85" s="1024"/>
      <c r="AM85" s="1024"/>
      <c r="AN85" s="1024"/>
      <c r="AO85" s="1024"/>
      <c r="AP85" s="1024"/>
      <c r="AQ85" s="1024"/>
      <c r="AR85" s="1024"/>
      <c r="AS85" s="1024"/>
      <c r="AT85" s="1024"/>
      <c r="AU85" s="1024"/>
      <c r="AV85" s="1024"/>
      <c r="AW85" s="1024"/>
      <c r="AX85" s="1024"/>
      <c r="AY85" s="1024"/>
      <c r="AZ85" s="1024"/>
    </row>
    <row r="86" spans="1:52">
      <c r="A86" s="1105"/>
      <c r="B86" s="1105"/>
      <c r="C86" s="1105"/>
      <c r="D86" s="1105"/>
      <c r="E86" s="1105"/>
      <c r="F86" s="1105"/>
      <c r="G86" s="1105"/>
      <c r="H86" s="1105"/>
      <c r="I86" s="1106"/>
      <c r="J86" s="1107"/>
      <c r="K86" s="1105"/>
      <c r="L86" s="1293"/>
      <c r="M86" s="1108"/>
      <c r="N86" s="1109"/>
      <c r="O86" s="1110"/>
      <c r="AH86" s="1024"/>
      <c r="AI86" s="1024"/>
      <c r="AJ86" s="1024"/>
      <c r="AK86" s="1024"/>
      <c r="AL86" s="1024"/>
      <c r="AM86" s="1024"/>
      <c r="AN86" s="1024"/>
      <c r="AO86" s="1024"/>
      <c r="AP86" s="1024"/>
      <c r="AQ86" s="1024"/>
      <c r="AR86" s="1024"/>
      <c r="AS86" s="1024"/>
      <c r="AT86" s="1024"/>
      <c r="AU86" s="1024"/>
      <c r="AV86" s="1024"/>
      <c r="AW86" s="1024"/>
      <c r="AX86" s="1024"/>
      <c r="AY86" s="1024"/>
      <c r="AZ86" s="1024"/>
    </row>
    <row r="87" spans="1:52">
      <c r="A87" s="1105"/>
      <c r="B87" s="1105"/>
      <c r="C87" s="1105"/>
      <c r="D87" s="1105"/>
      <c r="E87" s="1105"/>
      <c r="F87" s="1105"/>
      <c r="G87" s="1105"/>
      <c r="H87" s="1105"/>
      <c r="I87" s="1106"/>
      <c r="J87" s="1107"/>
      <c r="K87" s="1105"/>
      <c r="L87" s="1105"/>
      <c r="M87" s="1107"/>
      <c r="N87" s="1107"/>
      <c r="O87" s="1111"/>
      <c r="AH87" s="1024"/>
      <c r="AI87" s="1024"/>
      <c r="AJ87" s="1024"/>
      <c r="AK87" s="1024"/>
      <c r="AL87" s="1024"/>
      <c r="AM87" s="1024"/>
      <c r="AN87" s="1024"/>
      <c r="AO87" s="1024"/>
      <c r="AP87" s="1024"/>
      <c r="AQ87" s="1024"/>
      <c r="AR87" s="1024"/>
      <c r="AS87" s="1024"/>
      <c r="AT87" s="1024"/>
      <c r="AU87" s="1024"/>
      <c r="AV87" s="1024"/>
      <c r="AW87" s="1024"/>
      <c r="AX87" s="1024"/>
      <c r="AY87" s="1024"/>
      <c r="AZ87" s="1024"/>
    </row>
    <row r="88" spans="1:52">
      <c r="A88" s="1105"/>
      <c r="B88" s="1105"/>
      <c r="C88" s="1105"/>
      <c r="D88" s="1105"/>
      <c r="E88" s="1105"/>
      <c r="F88" s="1105"/>
      <c r="G88" s="1105"/>
      <c r="H88" s="1105"/>
      <c r="I88" s="1106"/>
      <c r="J88" s="1107"/>
      <c r="K88" s="1105"/>
      <c r="L88" s="1105"/>
      <c r="M88" s="1107"/>
      <c r="N88" s="1107"/>
      <c r="O88" s="1111"/>
      <c r="AH88" s="1024"/>
      <c r="AI88" s="1024"/>
      <c r="AJ88" s="1024"/>
      <c r="AK88" s="1024"/>
      <c r="AL88" s="1024"/>
      <c r="AM88" s="1024"/>
      <c r="AN88" s="1024"/>
      <c r="AO88" s="1024"/>
      <c r="AP88" s="1024"/>
      <c r="AQ88" s="1024"/>
      <c r="AR88" s="1024"/>
      <c r="AS88" s="1024"/>
      <c r="AT88" s="1024"/>
      <c r="AU88" s="1024"/>
      <c r="AV88" s="1024"/>
      <c r="AW88" s="1024"/>
      <c r="AX88" s="1024"/>
      <c r="AY88" s="1024"/>
      <c r="AZ88" s="1024"/>
    </row>
    <row r="89" spans="1:52">
      <c r="A89" s="1105"/>
      <c r="B89" s="1105"/>
      <c r="C89" s="1105"/>
      <c r="D89" s="1105"/>
      <c r="E89" s="1105"/>
      <c r="F89" s="1105"/>
      <c r="G89" s="1105"/>
      <c r="H89" s="1105"/>
      <c r="I89" s="1106"/>
      <c r="J89" s="1107"/>
      <c r="K89" s="1105"/>
      <c r="L89" s="1105"/>
      <c r="M89" s="1107"/>
      <c r="N89" s="1107"/>
      <c r="O89" s="1111"/>
      <c r="AH89" s="1024"/>
      <c r="AI89" s="1024"/>
      <c r="AJ89" s="1024"/>
      <c r="AK89" s="1024"/>
      <c r="AL89" s="1024"/>
      <c r="AM89" s="1024"/>
      <c r="AN89" s="1024"/>
      <c r="AO89" s="1024"/>
      <c r="AP89" s="1024"/>
      <c r="AQ89" s="1024"/>
      <c r="AR89" s="1024"/>
      <c r="AS89" s="1024"/>
      <c r="AT89" s="1024"/>
      <c r="AU89" s="1024"/>
      <c r="AV89" s="1024"/>
      <c r="AW89" s="1024"/>
      <c r="AX89" s="1024"/>
      <c r="AY89" s="1024"/>
      <c r="AZ89" s="1024"/>
    </row>
    <row r="90" spans="1:52">
      <c r="A90" s="1105"/>
      <c r="B90" s="1105"/>
      <c r="C90" s="1105"/>
      <c r="D90" s="1105"/>
      <c r="E90" s="1105"/>
      <c r="F90" s="1105"/>
      <c r="G90" s="1105"/>
      <c r="H90" s="1105"/>
      <c r="I90" s="1106"/>
      <c r="J90" s="1107"/>
      <c r="K90" s="1105"/>
      <c r="L90" s="1105"/>
      <c r="M90" s="1107"/>
      <c r="N90" s="1107"/>
      <c r="O90" s="1111"/>
      <c r="AH90" s="1024"/>
      <c r="AI90" s="1024"/>
      <c r="AJ90" s="1024"/>
      <c r="AK90" s="1024"/>
      <c r="AL90" s="1024"/>
      <c r="AM90" s="1024"/>
      <c r="AN90" s="1024"/>
      <c r="AO90" s="1024"/>
      <c r="AP90" s="1024"/>
      <c r="AQ90" s="1024"/>
      <c r="AR90" s="1024"/>
      <c r="AS90" s="1024"/>
      <c r="AT90" s="1024"/>
      <c r="AU90" s="1024"/>
      <c r="AV90" s="1024"/>
      <c r="AW90" s="1024"/>
      <c r="AX90" s="1024"/>
      <c r="AY90" s="1024"/>
      <c r="AZ90" s="1024"/>
    </row>
    <row r="91" spans="1:52">
      <c r="A91" s="1105"/>
      <c r="B91" s="1105"/>
      <c r="C91" s="1105"/>
      <c r="D91" s="1105"/>
      <c r="E91" s="1105"/>
      <c r="F91" s="1105"/>
      <c r="G91" s="1105"/>
      <c r="H91" s="1105"/>
      <c r="I91" s="1106"/>
      <c r="J91" s="1107"/>
      <c r="K91" s="1105"/>
      <c r="L91" s="1105"/>
      <c r="M91" s="1107"/>
      <c r="N91" s="1107"/>
      <c r="O91" s="1111"/>
      <c r="AH91" s="1024"/>
      <c r="AI91" s="1024"/>
      <c r="AJ91" s="1024"/>
      <c r="AK91" s="1024"/>
      <c r="AL91" s="1024"/>
      <c r="AM91" s="1024"/>
      <c r="AN91" s="1024"/>
      <c r="AO91" s="1024"/>
      <c r="AP91" s="1024"/>
      <c r="AQ91" s="1024"/>
      <c r="AR91" s="1024"/>
      <c r="AS91" s="1024"/>
      <c r="AT91" s="1024"/>
      <c r="AU91" s="1024"/>
      <c r="AV91" s="1024"/>
      <c r="AW91" s="1024"/>
      <c r="AX91" s="1024"/>
      <c r="AY91" s="1024"/>
      <c r="AZ91" s="1024"/>
    </row>
    <row r="92" spans="1:52">
      <c r="A92" s="1105"/>
      <c r="B92" s="1105"/>
      <c r="C92" s="1105"/>
      <c r="D92" s="1105"/>
      <c r="E92" s="1105"/>
      <c r="F92" s="1105"/>
      <c r="G92" s="1105"/>
      <c r="H92" s="1105"/>
      <c r="I92" s="1106"/>
      <c r="J92" s="1107"/>
      <c r="K92" s="1105"/>
      <c r="L92" s="1105"/>
      <c r="M92" s="1107"/>
      <c r="N92" s="1107"/>
      <c r="O92" s="1111"/>
      <c r="AH92" s="1024"/>
      <c r="AI92" s="1024"/>
      <c r="AJ92" s="1024"/>
      <c r="AK92" s="1024"/>
      <c r="AL92" s="1024"/>
      <c r="AM92" s="1024"/>
      <c r="AN92" s="1024"/>
      <c r="AO92" s="1024"/>
      <c r="AP92" s="1024"/>
      <c r="AQ92" s="1024"/>
      <c r="AR92" s="1024"/>
      <c r="AS92" s="1024"/>
      <c r="AT92" s="1024"/>
      <c r="AU92" s="1024"/>
      <c r="AV92" s="1024"/>
      <c r="AW92" s="1024"/>
      <c r="AX92" s="1024"/>
      <c r="AY92" s="1024"/>
      <c r="AZ92" s="1024"/>
    </row>
    <row r="93" spans="1:52">
      <c r="A93" s="1105"/>
      <c r="B93" s="1105"/>
      <c r="C93" s="1105"/>
      <c r="D93" s="1105"/>
      <c r="E93" s="1105"/>
      <c r="F93" s="1105"/>
      <c r="G93" s="1105"/>
      <c r="H93" s="1105"/>
      <c r="I93" s="1106"/>
      <c r="J93" s="1107"/>
      <c r="K93" s="1105"/>
      <c r="L93" s="1105"/>
      <c r="M93" s="1107"/>
      <c r="N93" s="1107"/>
      <c r="O93" s="1111"/>
      <c r="P93" s="1024"/>
      <c r="Q93" s="1024"/>
      <c r="R93" s="1024"/>
      <c r="S93" s="1024"/>
      <c r="T93" s="1024"/>
      <c r="U93" s="1024"/>
      <c r="V93" s="1024"/>
      <c r="W93" s="1024"/>
      <c r="X93" s="1024"/>
      <c r="Y93" s="1024"/>
      <c r="Z93" s="1024"/>
      <c r="AA93" s="1024"/>
      <c r="AB93" s="1024"/>
      <c r="AC93" s="1024"/>
      <c r="AD93" s="1024"/>
      <c r="AE93" s="1024"/>
      <c r="AF93" s="1024"/>
      <c r="AG93" s="1024"/>
      <c r="AH93" s="1024"/>
      <c r="AI93" s="1024"/>
      <c r="AJ93" s="1024"/>
      <c r="AK93" s="1024"/>
      <c r="AL93" s="1024"/>
      <c r="AM93" s="1024"/>
      <c r="AN93" s="1024"/>
      <c r="AO93" s="1024"/>
      <c r="AP93" s="1024"/>
      <c r="AQ93" s="1024"/>
      <c r="AR93" s="1024"/>
      <c r="AS93" s="1024"/>
      <c r="AT93" s="1024"/>
      <c r="AU93" s="1024"/>
      <c r="AV93" s="1024"/>
      <c r="AW93" s="1024"/>
      <c r="AX93" s="1024"/>
      <c r="AY93" s="1024"/>
      <c r="AZ93" s="1024"/>
    </row>
    <row r="94" spans="1:52">
      <c r="A94" s="1105"/>
      <c r="B94" s="1105"/>
      <c r="C94" s="1105"/>
      <c r="D94" s="1105"/>
      <c r="E94" s="1105"/>
      <c r="F94" s="1105"/>
      <c r="G94" s="1105"/>
      <c r="H94" s="1105"/>
      <c r="I94" s="1106"/>
      <c r="J94" s="1107"/>
      <c r="K94" s="1105"/>
      <c r="L94" s="1105"/>
      <c r="M94" s="1107"/>
      <c r="N94" s="1107"/>
      <c r="O94" s="1111"/>
      <c r="P94" s="1024"/>
      <c r="Q94" s="1024"/>
      <c r="R94" s="1024"/>
      <c r="S94" s="1024"/>
      <c r="T94" s="1024"/>
      <c r="U94" s="1024"/>
      <c r="V94" s="1024"/>
      <c r="W94" s="1024"/>
      <c r="X94" s="1024"/>
      <c r="Y94" s="1024"/>
      <c r="Z94" s="1024"/>
      <c r="AA94" s="1024"/>
      <c r="AB94" s="1024"/>
      <c r="AC94" s="1024"/>
      <c r="AD94" s="1024"/>
      <c r="AE94" s="1024"/>
      <c r="AF94" s="1024"/>
      <c r="AG94" s="1024"/>
      <c r="AH94" s="1024"/>
      <c r="AI94" s="1024"/>
      <c r="AJ94" s="1024"/>
      <c r="AK94" s="1024"/>
      <c r="AL94" s="1024"/>
      <c r="AM94" s="1024"/>
      <c r="AN94" s="1024"/>
      <c r="AO94" s="1024"/>
      <c r="AP94" s="1024"/>
      <c r="AQ94" s="1024"/>
      <c r="AR94" s="1024"/>
      <c r="AS94" s="1024"/>
      <c r="AT94" s="1024"/>
      <c r="AU94" s="1024"/>
      <c r="AV94" s="1024"/>
      <c r="AW94" s="1024"/>
      <c r="AX94" s="1024"/>
      <c r="AY94" s="1024"/>
      <c r="AZ94" s="1024"/>
    </row>
    <row r="95" spans="1:52">
      <c r="A95" s="1105"/>
      <c r="B95" s="1105"/>
      <c r="C95" s="1105"/>
      <c r="D95" s="1105"/>
      <c r="E95" s="1105"/>
      <c r="F95" s="1105"/>
      <c r="G95" s="1105"/>
      <c r="H95" s="1105"/>
      <c r="I95" s="1106"/>
      <c r="J95" s="1107"/>
      <c r="K95" s="1105"/>
      <c r="L95" s="1105"/>
      <c r="M95" s="1107"/>
      <c r="N95" s="1107"/>
      <c r="O95" s="1111"/>
      <c r="P95" s="1024"/>
      <c r="Q95" s="1024"/>
      <c r="R95" s="1024"/>
      <c r="S95" s="1024"/>
      <c r="T95" s="1024"/>
      <c r="U95" s="1024"/>
      <c r="V95" s="1024"/>
      <c r="W95" s="1024"/>
      <c r="X95" s="1024"/>
      <c r="Y95" s="1024"/>
      <c r="Z95" s="1024"/>
      <c r="AA95" s="1024"/>
      <c r="AB95" s="1024"/>
      <c r="AC95" s="1024"/>
      <c r="AD95" s="1024"/>
      <c r="AE95" s="1024"/>
      <c r="AF95" s="1024"/>
      <c r="AG95" s="1024"/>
      <c r="AH95" s="1024"/>
      <c r="AI95" s="1024"/>
      <c r="AJ95" s="1024"/>
      <c r="AK95" s="1024"/>
      <c r="AL95" s="1024"/>
      <c r="AM95" s="1024"/>
      <c r="AN95" s="1024"/>
      <c r="AO95" s="1024"/>
      <c r="AP95" s="1024"/>
      <c r="AQ95" s="1024"/>
      <c r="AR95" s="1024"/>
      <c r="AS95" s="1024"/>
      <c r="AT95" s="1024"/>
      <c r="AU95" s="1024"/>
      <c r="AV95" s="1024"/>
      <c r="AW95" s="1024"/>
      <c r="AX95" s="1024"/>
      <c r="AY95" s="1024"/>
      <c r="AZ95" s="1024"/>
    </row>
    <row r="96" spans="1:52">
      <c r="A96" s="1105"/>
      <c r="B96" s="1105"/>
      <c r="C96" s="1105"/>
      <c r="D96" s="1105"/>
      <c r="E96" s="1105"/>
      <c r="F96" s="1105"/>
      <c r="G96" s="1105"/>
      <c r="H96" s="1105"/>
      <c r="I96" s="1106"/>
      <c r="J96" s="1107"/>
      <c r="K96" s="1105"/>
      <c r="L96" s="1105"/>
      <c r="M96" s="1107"/>
      <c r="N96" s="1107"/>
      <c r="O96" s="1111"/>
      <c r="P96" s="1024"/>
      <c r="Q96" s="1024"/>
      <c r="R96" s="1024"/>
      <c r="S96" s="1024"/>
      <c r="T96" s="1024"/>
      <c r="U96" s="1024"/>
      <c r="V96" s="1024"/>
      <c r="W96" s="1024"/>
      <c r="X96" s="1024"/>
      <c r="Y96" s="1024"/>
      <c r="Z96" s="1024"/>
      <c r="AA96" s="1024"/>
      <c r="AB96" s="1024"/>
      <c r="AC96" s="1024"/>
      <c r="AD96" s="1024"/>
      <c r="AE96" s="1024"/>
      <c r="AF96" s="1024"/>
      <c r="AG96" s="1024"/>
      <c r="AH96" s="1024"/>
      <c r="AI96" s="1024"/>
      <c r="AJ96" s="1024"/>
      <c r="AK96" s="1024"/>
      <c r="AL96" s="1024"/>
      <c r="AM96" s="1024"/>
      <c r="AN96" s="1024"/>
      <c r="AO96" s="1024"/>
      <c r="AP96" s="1024"/>
      <c r="AQ96" s="1024"/>
      <c r="AR96" s="1024"/>
      <c r="AS96" s="1024"/>
      <c r="AT96" s="1024"/>
      <c r="AU96" s="1024"/>
      <c r="AV96" s="1024"/>
      <c r="AW96" s="1024"/>
      <c r="AX96" s="1024"/>
      <c r="AY96" s="1024"/>
      <c r="AZ96" s="1024"/>
    </row>
    <row r="97" spans="1:52">
      <c r="A97" s="1105"/>
      <c r="B97" s="1105"/>
      <c r="C97" s="1105"/>
      <c r="D97" s="1105"/>
      <c r="E97" s="1105"/>
      <c r="F97" s="1105"/>
      <c r="G97" s="1105"/>
      <c r="H97" s="1105"/>
      <c r="I97" s="1106"/>
      <c r="J97" s="1107"/>
      <c r="K97" s="1105"/>
      <c r="L97" s="1105"/>
      <c r="M97" s="1107"/>
      <c r="N97" s="1107"/>
      <c r="O97" s="1111"/>
      <c r="P97" s="1024"/>
      <c r="Q97" s="1024"/>
      <c r="R97" s="1024"/>
      <c r="S97" s="1024"/>
      <c r="T97" s="1024"/>
      <c r="U97" s="1024"/>
      <c r="V97" s="1024"/>
      <c r="W97" s="1024"/>
      <c r="X97" s="1024"/>
      <c r="Y97" s="1024"/>
      <c r="Z97" s="1024"/>
      <c r="AA97" s="1024"/>
      <c r="AB97" s="1024"/>
      <c r="AC97" s="1024"/>
      <c r="AD97" s="1024"/>
      <c r="AE97" s="1024"/>
      <c r="AF97" s="1024"/>
      <c r="AG97" s="1024"/>
      <c r="AH97" s="1024"/>
      <c r="AI97" s="1024"/>
      <c r="AJ97" s="1024"/>
      <c r="AK97" s="1024"/>
      <c r="AL97" s="1024"/>
      <c r="AM97" s="1024"/>
      <c r="AN97" s="1024"/>
      <c r="AO97" s="1024"/>
      <c r="AP97" s="1024"/>
      <c r="AQ97" s="1024"/>
      <c r="AR97" s="1024"/>
      <c r="AS97" s="1024"/>
      <c r="AT97" s="1024"/>
      <c r="AU97" s="1024"/>
      <c r="AV97" s="1024"/>
      <c r="AW97" s="1024"/>
      <c r="AX97" s="1024"/>
      <c r="AY97" s="1024"/>
      <c r="AZ97" s="1024"/>
    </row>
    <row r="98" spans="1:52">
      <c r="A98" s="1105"/>
      <c r="B98" s="1105"/>
      <c r="C98" s="1105"/>
      <c r="D98" s="1105"/>
      <c r="E98" s="1105"/>
      <c r="F98" s="1105"/>
      <c r="G98" s="1105"/>
      <c r="H98" s="1105"/>
      <c r="I98" s="1106"/>
      <c r="J98" s="1107"/>
      <c r="K98" s="1105"/>
      <c r="L98" s="1105"/>
      <c r="M98" s="1107"/>
      <c r="N98" s="1107"/>
      <c r="O98" s="1111"/>
      <c r="P98" s="1024"/>
      <c r="Q98" s="1024"/>
      <c r="R98" s="1024"/>
      <c r="S98" s="1024"/>
      <c r="T98" s="1024"/>
      <c r="U98" s="1024"/>
      <c r="V98" s="1024"/>
      <c r="W98" s="1024"/>
      <c r="X98" s="1024"/>
      <c r="Y98" s="1024"/>
      <c r="Z98" s="1024"/>
      <c r="AA98" s="1024"/>
      <c r="AB98" s="1024"/>
      <c r="AC98" s="1024"/>
      <c r="AD98" s="1024"/>
      <c r="AE98" s="1024"/>
      <c r="AF98" s="1024"/>
      <c r="AG98" s="1024"/>
      <c r="AH98" s="1024"/>
      <c r="AI98" s="1024"/>
      <c r="AJ98" s="1024"/>
      <c r="AK98" s="1024"/>
      <c r="AL98" s="1024"/>
      <c r="AM98" s="1024"/>
      <c r="AN98" s="1024"/>
      <c r="AO98" s="1024"/>
      <c r="AP98" s="1024"/>
      <c r="AQ98" s="1024"/>
      <c r="AR98" s="1024"/>
      <c r="AS98" s="1024"/>
      <c r="AT98" s="1024"/>
      <c r="AU98" s="1024"/>
      <c r="AV98" s="1024"/>
      <c r="AW98" s="1024"/>
      <c r="AX98" s="1024"/>
      <c r="AY98" s="1024"/>
      <c r="AZ98" s="1024"/>
    </row>
    <row r="99" spans="1:52">
      <c r="A99" s="1105"/>
      <c r="B99" s="1105"/>
      <c r="C99" s="1105"/>
      <c r="D99" s="1105"/>
      <c r="E99" s="1105"/>
      <c r="F99" s="1105"/>
      <c r="G99" s="1105"/>
      <c r="H99" s="1105"/>
      <c r="I99" s="1106"/>
      <c r="J99" s="1107"/>
      <c r="K99" s="1105"/>
      <c r="L99" s="1105"/>
      <c r="M99" s="1107"/>
      <c r="N99" s="1107"/>
      <c r="O99" s="1111"/>
      <c r="P99" s="1024"/>
      <c r="Q99" s="1024"/>
      <c r="R99" s="1024"/>
      <c r="S99" s="1024"/>
      <c r="T99" s="1024"/>
      <c r="U99" s="1024"/>
      <c r="V99" s="1024"/>
      <c r="W99" s="1024"/>
      <c r="X99" s="1024"/>
      <c r="Y99" s="1024"/>
      <c r="Z99" s="1024"/>
      <c r="AA99" s="1024"/>
      <c r="AB99" s="1024"/>
      <c r="AC99" s="1024"/>
      <c r="AD99" s="1024"/>
      <c r="AE99" s="1024"/>
      <c r="AF99" s="1024"/>
      <c r="AG99" s="1024"/>
      <c r="AH99" s="1024"/>
      <c r="AI99" s="1024"/>
      <c r="AJ99" s="1024"/>
      <c r="AK99" s="1024"/>
      <c r="AL99" s="1024"/>
      <c r="AM99" s="1024"/>
      <c r="AN99" s="1024"/>
      <c r="AO99" s="1024"/>
      <c r="AP99" s="1024"/>
      <c r="AQ99" s="1024"/>
      <c r="AR99" s="1024"/>
      <c r="AS99" s="1024"/>
      <c r="AT99" s="1024"/>
      <c r="AU99" s="1024"/>
      <c r="AV99" s="1024"/>
      <c r="AW99" s="1024"/>
      <c r="AX99" s="1024"/>
      <c r="AY99" s="1024"/>
      <c r="AZ99" s="1024"/>
    </row>
    <row r="100" spans="1:52">
      <c r="A100" s="1105"/>
      <c r="B100" s="1105"/>
      <c r="C100" s="1105"/>
      <c r="D100" s="1105"/>
      <c r="E100" s="1105"/>
      <c r="F100" s="1105"/>
      <c r="G100" s="1105"/>
      <c r="H100" s="1105"/>
      <c r="I100" s="1106"/>
      <c r="J100" s="1107"/>
      <c r="K100" s="1105"/>
      <c r="L100" s="1105"/>
      <c r="M100" s="1107"/>
      <c r="N100" s="1107"/>
      <c r="O100" s="1111"/>
      <c r="P100" s="1024"/>
      <c r="Q100" s="1024"/>
      <c r="R100" s="1024"/>
      <c r="S100" s="1024"/>
      <c r="T100" s="1024"/>
      <c r="U100" s="1024"/>
      <c r="V100" s="1024"/>
      <c r="W100" s="1024"/>
      <c r="X100" s="1024"/>
      <c r="Y100" s="1024"/>
      <c r="Z100" s="1024"/>
      <c r="AA100" s="1024"/>
      <c r="AB100" s="1024"/>
      <c r="AC100" s="1024"/>
      <c r="AD100" s="1024"/>
      <c r="AE100" s="1024"/>
      <c r="AF100" s="1024"/>
      <c r="AG100" s="1024"/>
      <c r="AH100" s="1024"/>
      <c r="AI100" s="1024"/>
      <c r="AJ100" s="1024"/>
      <c r="AK100" s="1024"/>
      <c r="AL100" s="1024"/>
      <c r="AM100" s="1024"/>
      <c r="AN100" s="1024"/>
      <c r="AO100" s="1024"/>
      <c r="AP100" s="1024"/>
      <c r="AQ100" s="1024"/>
      <c r="AR100" s="1024"/>
      <c r="AS100" s="1024"/>
      <c r="AT100" s="1024"/>
      <c r="AU100" s="1024"/>
      <c r="AV100" s="1024"/>
      <c r="AW100" s="1024"/>
      <c r="AX100" s="1024"/>
      <c r="AY100" s="1024"/>
      <c r="AZ100" s="1024"/>
    </row>
    <row r="101" spans="1:52">
      <c r="A101" s="1105"/>
      <c r="B101" s="1105"/>
      <c r="C101" s="1105"/>
      <c r="D101" s="1105"/>
      <c r="E101" s="1105"/>
      <c r="F101" s="1105"/>
      <c r="G101" s="1105"/>
      <c r="H101" s="1105"/>
      <c r="I101" s="1106"/>
      <c r="J101" s="1107"/>
      <c r="K101" s="1105"/>
      <c r="L101" s="1105"/>
      <c r="M101" s="1107"/>
      <c r="N101" s="1107"/>
      <c r="O101" s="1111"/>
      <c r="P101" s="1024"/>
      <c r="Q101" s="1024"/>
      <c r="R101" s="1024"/>
      <c r="S101" s="1024"/>
      <c r="T101" s="1024"/>
      <c r="U101" s="1024"/>
      <c r="V101" s="1024"/>
      <c r="W101" s="1024"/>
      <c r="X101" s="1024"/>
      <c r="Y101" s="1024"/>
      <c r="Z101" s="1024"/>
      <c r="AA101" s="1024"/>
      <c r="AB101" s="1024"/>
      <c r="AC101" s="1024"/>
      <c r="AD101" s="1024"/>
      <c r="AE101" s="1024"/>
      <c r="AF101" s="1024"/>
      <c r="AG101" s="1024"/>
      <c r="AH101" s="1024"/>
      <c r="AI101" s="1024"/>
      <c r="AJ101" s="1024"/>
      <c r="AK101" s="1024"/>
      <c r="AL101" s="1024"/>
      <c r="AM101" s="1024"/>
      <c r="AN101" s="1024"/>
      <c r="AO101" s="1024"/>
      <c r="AP101" s="1024"/>
      <c r="AQ101" s="1024"/>
      <c r="AR101" s="1024"/>
      <c r="AS101" s="1024"/>
      <c r="AT101" s="1024"/>
      <c r="AU101" s="1024"/>
      <c r="AV101" s="1024"/>
      <c r="AW101" s="1024"/>
      <c r="AX101" s="1024"/>
      <c r="AY101" s="1024"/>
      <c r="AZ101" s="1024"/>
    </row>
    <row r="102" spans="1:52">
      <c r="A102" s="1105"/>
      <c r="B102" s="1105"/>
      <c r="C102" s="1105"/>
      <c r="D102" s="1105"/>
      <c r="E102" s="1105"/>
      <c r="F102" s="1105"/>
      <c r="G102" s="1105"/>
      <c r="H102" s="1105"/>
      <c r="I102" s="1106"/>
      <c r="J102" s="1107"/>
      <c r="K102" s="1105"/>
      <c r="L102" s="1105"/>
      <c r="M102" s="1107"/>
      <c r="N102" s="1107"/>
      <c r="O102" s="1111"/>
      <c r="P102" s="1024"/>
      <c r="Q102" s="1024"/>
      <c r="R102" s="1024"/>
      <c r="S102" s="1024"/>
      <c r="T102" s="1024"/>
      <c r="U102" s="1024"/>
      <c r="V102" s="1024"/>
      <c r="W102" s="1024"/>
      <c r="X102" s="1024"/>
      <c r="Y102" s="1024"/>
      <c r="Z102" s="1024"/>
      <c r="AA102" s="1024"/>
      <c r="AB102" s="1024"/>
      <c r="AC102" s="1024"/>
      <c r="AD102" s="1024"/>
      <c r="AE102" s="1024"/>
      <c r="AF102" s="1024"/>
      <c r="AG102" s="1024"/>
      <c r="AH102" s="1024"/>
      <c r="AI102" s="1024"/>
      <c r="AJ102" s="1024"/>
      <c r="AK102" s="1024"/>
      <c r="AL102" s="1024"/>
      <c r="AM102" s="1024"/>
      <c r="AN102" s="1024"/>
      <c r="AO102" s="1024"/>
      <c r="AP102" s="1024"/>
      <c r="AQ102" s="1024"/>
      <c r="AR102" s="1024"/>
      <c r="AS102" s="1024"/>
      <c r="AT102" s="1024"/>
      <c r="AU102" s="1024"/>
      <c r="AV102" s="1024"/>
      <c r="AW102" s="1024"/>
      <c r="AX102" s="1024"/>
      <c r="AY102" s="1024"/>
      <c r="AZ102" s="1024"/>
    </row>
    <row r="103" spans="1:52">
      <c r="A103" s="1105"/>
      <c r="B103" s="1105"/>
      <c r="C103" s="1105"/>
      <c r="D103" s="1105"/>
      <c r="E103" s="1105"/>
      <c r="F103" s="1105"/>
      <c r="G103" s="1105"/>
      <c r="H103" s="1105"/>
      <c r="I103" s="1106"/>
      <c r="J103" s="1107"/>
      <c r="K103" s="1105"/>
      <c r="L103" s="1105"/>
      <c r="M103" s="1107"/>
      <c r="N103" s="1107"/>
      <c r="O103" s="1111"/>
      <c r="P103" s="1024"/>
      <c r="Q103" s="1024"/>
      <c r="R103" s="1024"/>
      <c r="S103" s="1024"/>
      <c r="T103" s="1024"/>
      <c r="U103" s="1024"/>
      <c r="V103" s="1024"/>
      <c r="W103" s="1024"/>
      <c r="X103" s="1024"/>
      <c r="Y103" s="1024"/>
      <c r="Z103" s="1024"/>
      <c r="AA103" s="1024"/>
      <c r="AB103" s="1024"/>
      <c r="AC103" s="1024"/>
      <c r="AD103" s="1024"/>
      <c r="AE103" s="1024"/>
      <c r="AF103" s="1024"/>
      <c r="AG103" s="1024"/>
      <c r="AH103" s="1024"/>
      <c r="AI103" s="1024"/>
      <c r="AJ103" s="1024"/>
      <c r="AK103" s="1024"/>
      <c r="AL103" s="1024"/>
      <c r="AM103" s="1024"/>
      <c r="AN103" s="1024"/>
      <c r="AO103" s="1024"/>
      <c r="AP103" s="1024"/>
      <c r="AQ103" s="1024"/>
      <c r="AR103" s="1024"/>
      <c r="AS103" s="1024"/>
      <c r="AT103" s="1024"/>
      <c r="AU103" s="1024"/>
      <c r="AV103" s="1024"/>
      <c r="AW103" s="1024"/>
      <c r="AX103" s="1024"/>
      <c r="AY103" s="1024"/>
      <c r="AZ103" s="1024"/>
    </row>
    <row r="104" spans="1:52">
      <c r="A104" s="1105"/>
      <c r="B104" s="1105"/>
      <c r="C104" s="1105"/>
      <c r="D104" s="1105"/>
      <c r="E104" s="1105"/>
      <c r="F104" s="1105"/>
      <c r="G104" s="1105"/>
      <c r="H104" s="1105"/>
      <c r="I104" s="1106"/>
      <c r="J104" s="1107"/>
      <c r="K104" s="1105"/>
      <c r="L104" s="1105"/>
      <c r="M104" s="1107"/>
      <c r="N104" s="1107"/>
      <c r="O104" s="1111"/>
      <c r="P104" s="1024"/>
      <c r="Q104" s="1024"/>
      <c r="R104" s="1024"/>
      <c r="S104" s="1024"/>
      <c r="T104" s="1024"/>
      <c r="U104" s="1024"/>
      <c r="V104" s="1024"/>
      <c r="W104" s="1024"/>
      <c r="X104" s="1024"/>
      <c r="Y104" s="1024"/>
      <c r="Z104" s="1024"/>
      <c r="AA104" s="1024"/>
      <c r="AB104" s="1024"/>
      <c r="AC104" s="1024"/>
      <c r="AD104" s="1024"/>
      <c r="AE104" s="1024"/>
      <c r="AF104" s="1024"/>
      <c r="AG104" s="1024"/>
      <c r="AH104" s="1024"/>
      <c r="AI104" s="1024"/>
      <c r="AJ104" s="1024"/>
      <c r="AK104" s="1024"/>
      <c r="AL104" s="1024"/>
      <c r="AM104" s="1024"/>
      <c r="AN104" s="1024"/>
      <c r="AO104" s="1024"/>
      <c r="AP104" s="1024"/>
      <c r="AQ104" s="1024"/>
      <c r="AR104" s="1024"/>
      <c r="AS104" s="1024"/>
      <c r="AT104" s="1024"/>
      <c r="AU104" s="1024"/>
      <c r="AV104" s="1024"/>
      <c r="AW104" s="1024"/>
      <c r="AX104" s="1024"/>
      <c r="AY104" s="1024"/>
      <c r="AZ104" s="1024"/>
    </row>
    <row r="105" spans="1:52">
      <c r="A105" s="1105"/>
      <c r="B105" s="1105"/>
      <c r="C105" s="1105"/>
      <c r="D105" s="1105"/>
      <c r="E105" s="1105"/>
      <c r="F105" s="1105"/>
      <c r="G105" s="1105"/>
      <c r="H105" s="1105"/>
      <c r="I105" s="1106"/>
      <c r="J105" s="1107"/>
      <c r="K105" s="1105"/>
      <c r="L105" s="1105"/>
      <c r="M105" s="1107"/>
      <c r="N105" s="1107"/>
      <c r="O105" s="1111"/>
      <c r="P105" s="1024"/>
      <c r="Q105" s="1024"/>
      <c r="R105" s="1024"/>
      <c r="S105" s="1024"/>
      <c r="T105" s="1024"/>
      <c r="U105" s="1024"/>
      <c r="V105" s="1024"/>
      <c r="W105" s="1024"/>
      <c r="X105" s="1024"/>
      <c r="Y105" s="1024"/>
      <c r="Z105" s="1024"/>
      <c r="AA105" s="1024"/>
      <c r="AB105" s="1024"/>
      <c r="AC105" s="1024"/>
      <c r="AD105" s="1024"/>
      <c r="AE105" s="1024"/>
      <c r="AF105" s="1024"/>
      <c r="AG105" s="1024"/>
      <c r="AH105" s="1024"/>
      <c r="AI105" s="1024"/>
      <c r="AJ105" s="1024"/>
      <c r="AK105" s="1024"/>
      <c r="AL105" s="1024"/>
      <c r="AM105" s="1024"/>
      <c r="AN105" s="1024"/>
      <c r="AO105" s="1024"/>
      <c r="AP105" s="1024"/>
      <c r="AQ105" s="1024"/>
      <c r="AR105" s="1024"/>
      <c r="AS105" s="1024"/>
      <c r="AT105" s="1024"/>
      <c r="AU105" s="1024"/>
      <c r="AV105" s="1024"/>
      <c r="AW105" s="1024"/>
      <c r="AX105" s="1024"/>
      <c r="AY105" s="1024"/>
      <c r="AZ105" s="1024"/>
    </row>
    <row r="106" spans="1:52">
      <c r="A106" s="1105"/>
      <c r="B106" s="1105"/>
      <c r="C106" s="1105"/>
      <c r="D106" s="1105"/>
      <c r="E106" s="1105"/>
      <c r="F106" s="1105"/>
      <c r="G106" s="1105"/>
      <c r="H106" s="1105"/>
      <c r="I106" s="1106"/>
      <c r="J106" s="1107"/>
      <c r="K106" s="1105"/>
      <c r="L106" s="1105"/>
      <c r="M106" s="1107"/>
      <c r="N106" s="1107"/>
      <c r="O106" s="1111"/>
      <c r="P106" s="1024"/>
      <c r="Q106" s="1024"/>
      <c r="R106" s="1024"/>
      <c r="S106" s="1024"/>
      <c r="T106" s="1024"/>
      <c r="U106" s="1024"/>
      <c r="V106" s="1024"/>
      <c r="W106" s="1024"/>
      <c r="X106" s="1024"/>
      <c r="Y106" s="1024"/>
      <c r="Z106" s="1024"/>
      <c r="AA106" s="1024"/>
      <c r="AB106" s="1024"/>
      <c r="AC106" s="1024"/>
      <c r="AD106" s="1024"/>
      <c r="AE106" s="1024"/>
      <c r="AF106" s="1024"/>
      <c r="AG106" s="1024"/>
      <c r="AH106" s="1024"/>
      <c r="AI106" s="1024"/>
      <c r="AJ106" s="1024"/>
      <c r="AK106" s="1024"/>
      <c r="AL106" s="1024"/>
      <c r="AM106" s="1024"/>
      <c r="AN106" s="1024"/>
      <c r="AO106" s="1024"/>
      <c r="AP106" s="1024"/>
      <c r="AQ106" s="1024"/>
      <c r="AR106" s="1024"/>
      <c r="AS106" s="1024"/>
      <c r="AT106" s="1024"/>
      <c r="AU106" s="1024"/>
      <c r="AV106" s="1024"/>
      <c r="AW106" s="1024"/>
      <c r="AX106" s="1024"/>
      <c r="AY106" s="1024"/>
      <c r="AZ106" s="1024"/>
    </row>
    <row r="107" spans="1:52">
      <c r="A107" s="1105"/>
      <c r="B107" s="1105"/>
      <c r="C107" s="1105"/>
      <c r="D107" s="1105"/>
      <c r="E107" s="1105"/>
      <c r="F107" s="1105"/>
      <c r="G107" s="1105"/>
      <c r="H107" s="1105"/>
      <c r="I107" s="1106"/>
      <c r="J107" s="1107"/>
      <c r="K107" s="1105"/>
      <c r="L107" s="1105"/>
      <c r="M107" s="1107"/>
      <c r="N107" s="1107"/>
      <c r="O107" s="1111"/>
      <c r="P107" s="1024"/>
      <c r="Q107" s="1024"/>
      <c r="R107" s="1024"/>
      <c r="S107" s="1024"/>
      <c r="T107" s="1024"/>
      <c r="U107" s="1024"/>
      <c r="V107" s="1024"/>
      <c r="W107" s="1024"/>
      <c r="X107" s="1024"/>
      <c r="Y107" s="1024"/>
      <c r="Z107" s="1024"/>
      <c r="AA107" s="1024"/>
      <c r="AB107" s="1024"/>
      <c r="AC107" s="1024"/>
      <c r="AD107" s="1024"/>
      <c r="AE107" s="1024"/>
      <c r="AF107" s="1024"/>
      <c r="AG107" s="1024"/>
      <c r="AH107" s="1024"/>
      <c r="AI107" s="1024"/>
      <c r="AJ107" s="1024"/>
      <c r="AK107" s="1024"/>
      <c r="AL107" s="1024"/>
      <c r="AM107" s="1024"/>
      <c r="AN107" s="1024"/>
      <c r="AO107" s="1024"/>
      <c r="AP107" s="1024"/>
      <c r="AQ107" s="1024"/>
      <c r="AR107" s="1024"/>
      <c r="AS107" s="1024"/>
      <c r="AT107" s="1024"/>
      <c r="AU107" s="1024"/>
      <c r="AV107" s="1024"/>
      <c r="AW107" s="1024"/>
      <c r="AX107" s="1024"/>
      <c r="AY107" s="1024"/>
      <c r="AZ107" s="1024"/>
    </row>
    <row r="108" spans="1:52">
      <c r="A108" s="1105"/>
      <c r="B108" s="1105"/>
      <c r="C108" s="1105"/>
      <c r="D108" s="1105"/>
      <c r="E108" s="1105"/>
      <c r="F108" s="1105"/>
      <c r="G108" s="1105"/>
      <c r="H108" s="1105"/>
      <c r="I108" s="1106"/>
      <c r="J108" s="1107"/>
      <c r="K108" s="1105"/>
      <c r="L108" s="1105"/>
      <c r="M108" s="1107"/>
      <c r="N108" s="1107"/>
      <c r="O108" s="1111"/>
      <c r="P108" s="1024"/>
      <c r="Q108" s="1024"/>
      <c r="R108" s="1024"/>
      <c r="S108" s="1024"/>
      <c r="T108" s="1024"/>
      <c r="U108" s="1024"/>
      <c r="V108" s="1024"/>
      <c r="W108" s="1024"/>
      <c r="X108" s="1024"/>
      <c r="Y108" s="1024"/>
      <c r="Z108" s="1024"/>
      <c r="AA108" s="1024"/>
      <c r="AB108" s="1024"/>
      <c r="AC108" s="1024"/>
      <c r="AD108" s="1024"/>
      <c r="AE108" s="1024"/>
      <c r="AF108" s="1024"/>
      <c r="AG108" s="1024"/>
      <c r="AH108" s="1024"/>
      <c r="AI108" s="1024"/>
      <c r="AJ108" s="1024"/>
      <c r="AK108" s="1024"/>
      <c r="AL108" s="1024"/>
      <c r="AM108" s="1024"/>
      <c r="AN108" s="1024"/>
      <c r="AO108" s="1024"/>
      <c r="AP108" s="1024"/>
      <c r="AQ108" s="1024"/>
      <c r="AR108" s="1024"/>
      <c r="AS108" s="1024"/>
      <c r="AT108" s="1024"/>
      <c r="AU108" s="1024"/>
      <c r="AV108" s="1024"/>
      <c r="AW108" s="1024"/>
      <c r="AX108" s="1024"/>
      <c r="AY108" s="1024"/>
      <c r="AZ108" s="1024"/>
    </row>
    <row r="109" spans="1:52">
      <c r="A109" s="1105"/>
      <c r="B109" s="1105"/>
      <c r="C109" s="1105"/>
      <c r="D109" s="1105"/>
      <c r="E109" s="1105"/>
      <c r="F109" s="1105"/>
      <c r="G109" s="1105"/>
      <c r="H109" s="1105"/>
      <c r="I109" s="1106"/>
      <c r="J109" s="1107"/>
      <c r="K109" s="1105"/>
      <c r="L109" s="1105"/>
      <c r="M109" s="1107"/>
      <c r="N109" s="1107"/>
      <c r="O109" s="1111"/>
      <c r="AM109" s="1024"/>
      <c r="AN109" s="1024"/>
      <c r="AO109" s="1024"/>
      <c r="AP109" s="1024"/>
      <c r="AQ109" s="1024"/>
      <c r="AR109" s="1024"/>
      <c r="AS109" s="1024"/>
      <c r="AT109" s="1024"/>
      <c r="AU109" s="1024"/>
      <c r="AV109" s="1024"/>
      <c r="AW109" s="1024"/>
      <c r="AX109" s="1024"/>
      <c r="AY109" s="1024"/>
      <c r="AZ109" s="1024"/>
    </row>
    <row r="110" spans="1:52">
      <c r="A110" s="1105"/>
      <c r="B110" s="1105"/>
      <c r="C110" s="1105"/>
      <c r="D110" s="1105"/>
      <c r="E110" s="1105"/>
      <c r="F110" s="1105"/>
      <c r="G110" s="1105"/>
      <c r="H110" s="1105"/>
      <c r="I110" s="1106"/>
      <c r="J110" s="1107"/>
      <c r="K110" s="1105"/>
      <c r="L110" s="1105"/>
      <c r="M110" s="1107"/>
      <c r="N110" s="1107"/>
      <c r="O110" s="1111"/>
      <c r="AM110" s="1024"/>
      <c r="AN110" s="1024"/>
      <c r="AO110" s="1024"/>
      <c r="AP110" s="1024"/>
      <c r="AQ110" s="1024"/>
      <c r="AR110" s="1024"/>
      <c r="AS110" s="1024"/>
      <c r="AT110" s="1024"/>
      <c r="AU110" s="1024"/>
      <c r="AV110" s="1024"/>
      <c r="AW110" s="1024"/>
      <c r="AX110" s="1024"/>
      <c r="AY110" s="1024"/>
      <c r="AZ110" s="1024"/>
    </row>
    <row r="111" spans="1:52">
      <c r="A111" s="1112"/>
      <c r="B111" s="1112"/>
      <c r="C111" s="1112"/>
      <c r="D111" s="1112"/>
      <c r="E111" s="1112"/>
      <c r="F111" s="1112"/>
      <c r="G111" s="1112"/>
      <c r="H111" s="1112"/>
      <c r="I111" s="1113"/>
      <c r="J111" s="1107"/>
      <c r="K111" s="1114"/>
      <c r="L111" s="1114"/>
      <c r="M111" s="1115"/>
      <c r="N111" s="1115"/>
      <c r="O111" s="1116"/>
      <c r="AE111" s="1033"/>
      <c r="AL111" s="1019"/>
      <c r="AM111" s="1024"/>
      <c r="AN111" s="1024"/>
      <c r="AO111" s="1024"/>
      <c r="AP111" s="1024"/>
      <c r="AQ111" s="1024"/>
      <c r="AR111" s="1024"/>
      <c r="AS111" s="1024"/>
      <c r="AT111" s="1024"/>
      <c r="AU111" s="1024"/>
      <c r="AV111" s="1024"/>
      <c r="AW111" s="1024"/>
      <c r="AX111" s="1024"/>
      <c r="AY111" s="1024"/>
      <c r="AZ111" s="1024"/>
    </row>
    <row r="112" spans="1:52">
      <c r="A112" s="1117"/>
      <c r="B112" s="1117"/>
      <c r="C112" s="1117"/>
      <c r="D112" s="1117"/>
      <c r="E112" s="1117"/>
      <c r="F112" s="1117"/>
      <c r="G112" s="1117"/>
      <c r="H112" s="1117"/>
      <c r="I112" s="1118"/>
      <c r="J112" s="1107"/>
      <c r="K112" s="1105"/>
      <c r="L112" s="1105"/>
      <c r="M112" s="1107"/>
      <c r="N112" s="1107"/>
      <c r="O112" s="1111"/>
      <c r="AB112" s="1020"/>
      <c r="AE112" s="1033"/>
      <c r="AM112" s="1024"/>
      <c r="AN112" s="1024"/>
      <c r="AO112" s="1024"/>
      <c r="AP112" s="1024"/>
      <c r="AQ112" s="1024"/>
      <c r="AR112" s="1024"/>
      <c r="AS112" s="1024"/>
      <c r="AT112" s="1024"/>
      <c r="AU112" s="1024"/>
      <c r="AV112" s="1024"/>
      <c r="AW112" s="1024"/>
      <c r="AX112" s="1024"/>
      <c r="AY112" s="1024"/>
      <c r="AZ112" s="1024"/>
    </row>
    <row r="113" spans="1:52">
      <c r="A113" s="1433"/>
      <c r="B113" s="1433"/>
      <c r="C113" s="1433"/>
      <c r="D113" s="1433"/>
      <c r="E113" s="1433"/>
      <c r="F113" s="1433"/>
      <c r="G113" s="1433"/>
      <c r="H113" s="1433"/>
      <c r="I113" s="1433"/>
      <c r="J113" s="1433"/>
      <c r="K113" s="1433"/>
      <c r="L113" s="1433"/>
      <c r="M113" s="1433"/>
      <c r="N113" s="1433"/>
      <c r="O113" s="1433"/>
      <c r="Z113" s="1031"/>
      <c r="AA113" s="1032"/>
      <c r="AB113" s="1032"/>
      <c r="AC113" s="1032"/>
      <c r="AE113" s="1033"/>
      <c r="AH113" s="1407"/>
      <c r="AI113" s="1407"/>
      <c r="AM113" s="1024"/>
      <c r="AN113" s="1024"/>
      <c r="AO113" s="1024"/>
      <c r="AP113" s="1024"/>
      <c r="AQ113" s="1024"/>
      <c r="AR113" s="1024"/>
      <c r="AS113" s="1024"/>
      <c r="AT113" s="1024"/>
      <c r="AU113" s="1024"/>
      <c r="AV113" s="1024"/>
      <c r="AW113" s="1024"/>
      <c r="AX113" s="1024"/>
      <c r="AY113" s="1024"/>
      <c r="AZ113" s="1024"/>
    </row>
    <row r="114" spans="1:52">
      <c r="A114" s="1434"/>
      <c r="B114" s="1434"/>
      <c r="C114" s="1434"/>
      <c r="D114" s="1434"/>
      <c r="E114" s="1434"/>
      <c r="F114" s="1434"/>
      <c r="G114" s="1434"/>
      <c r="H114" s="1434"/>
      <c r="I114" s="1434"/>
      <c r="J114" s="1434"/>
      <c r="K114" s="1434"/>
      <c r="L114" s="1434"/>
      <c r="M114" s="1434"/>
      <c r="N114" s="1434"/>
      <c r="O114" s="1434"/>
      <c r="Z114" s="1031"/>
      <c r="AA114" s="1035"/>
      <c r="AB114" s="1032"/>
      <c r="AC114" s="1032"/>
      <c r="AE114" s="1033"/>
      <c r="AM114" s="1024"/>
      <c r="AN114" s="1024"/>
      <c r="AO114" s="1024"/>
      <c r="AP114" s="1024"/>
      <c r="AQ114" s="1024"/>
      <c r="AR114" s="1024"/>
      <c r="AS114" s="1024"/>
      <c r="AT114" s="1024"/>
      <c r="AU114" s="1024"/>
      <c r="AV114" s="1024"/>
      <c r="AW114" s="1024"/>
      <c r="AX114" s="1024"/>
      <c r="AY114" s="1024"/>
      <c r="AZ114" s="1024"/>
    </row>
    <row r="115" spans="1:52">
      <c r="A115" s="1105"/>
      <c r="B115" s="1105"/>
      <c r="C115" s="1105"/>
      <c r="D115" s="1105"/>
      <c r="E115" s="1105"/>
      <c r="F115" s="1105"/>
      <c r="G115" s="1105"/>
      <c r="H115" s="1105"/>
      <c r="I115" s="1106"/>
      <c r="J115" s="1107"/>
      <c r="K115" s="1105"/>
      <c r="L115" s="1105"/>
      <c r="M115" s="1107"/>
      <c r="N115" s="1107"/>
      <c r="O115" s="1111"/>
      <c r="Z115" s="1031"/>
      <c r="AA115" s="1035"/>
      <c r="AB115" s="1032"/>
      <c r="AC115" s="1032"/>
      <c r="AM115" s="1024"/>
      <c r="AN115" s="1024"/>
      <c r="AO115" s="1024"/>
      <c r="AP115" s="1024"/>
      <c r="AQ115" s="1024"/>
      <c r="AR115" s="1024"/>
      <c r="AS115" s="1024"/>
      <c r="AT115" s="1024"/>
      <c r="AU115" s="1024"/>
      <c r="AV115" s="1024"/>
      <c r="AW115" s="1024"/>
      <c r="AX115" s="1024"/>
      <c r="AY115" s="1024"/>
      <c r="AZ115" s="1024"/>
    </row>
    <row r="116" spans="1:52">
      <c r="A116" s="1120"/>
      <c r="B116" s="1120"/>
      <c r="C116" s="1120"/>
      <c r="D116" s="1120"/>
      <c r="E116" s="1120"/>
      <c r="F116" s="1120"/>
      <c r="G116" s="1120"/>
      <c r="H116" s="1120"/>
      <c r="I116" s="1121"/>
      <c r="J116" s="1122"/>
      <c r="K116" s="1123"/>
      <c r="L116" s="1123"/>
      <c r="M116" s="1117"/>
      <c r="N116" s="1107"/>
      <c r="O116" s="1056"/>
      <c r="Z116" s="1031"/>
      <c r="AA116" s="1035"/>
      <c r="AB116" s="1032"/>
      <c r="AC116" s="1032"/>
      <c r="AM116" s="1024"/>
      <c r="AN116" s="1024"/>
      <c r="AO116" s="1024"/>
      <c r="AP116" s="1024"/>
      <c r="AQ116" s="1024"/>
      <c r="AR116" s="1024"/>
      <c r="AS116" s="1024"/>
      <c r="AT116" s="1024"/>
      <c r="AU116" s="1024"/>
      <c r="AV116" s="1024"/>
      <c r="AW116" s="1024"/>
      <c r="AX116" s="1024"/>
      <c r="AY116" s="1024"/>
      <c r="AZ116" s="1024"/>
    </row>
    <row r="117" spans="1:52">
      <c r="A117" s="1435"/>
      <c r="B117" s="1435"/>
      <c r="C117" s="1435"/>
      <c r="D117" s="1435"/>
      <c r="E117" s="1435"/>
      <c r="F117" s="1435"/>
      <c r="G117" s="1435"/>
      <c r="H117" s="1435"/>
      <c r="I117" s="1435"/>
      <c r="J117" s="1435"/>
      <c r="K117" s="1435"/>
      <c r="L117" s="1435"/>
      <c r="M117" s="1124"/>
      <c r="N117" s="1107"/>
      <c r="O117" s="1056"/>
      <c r="Z117" s="1045"/>
      <c r="AA117" s="1046"/>
      <c r="AB117" s="1046"/>
      <c r="AC117" s="1046"/>
      <c r="AH117" s="1407"/>
      <c r="AI117" s="1407"/>
      <c r="AM117" s="1024"/>
      <c r="AN117" s="1024"/>
      <c r="AO117" s="1024"/>
      <c r="AP117" s="1024"/>
      <c r="AQ117" s="1024"/>
      <c r="AR117" s="1024"/>
      <c r="AS117" s="1024"/>
      <c r="AT117" s="1024"/>
      <c r="AU117" s="1024"/>
      <c r="AV117" s="1024"/>
      <c r="AW117" s="1024"/>
      <c r="AX117" s="1024"/>
      <c r="AY117" s="1024"/>
      <c r="AZ117" s="1024"/>
    </row>
    <row r="118" spans="1:52">
      <c r="A118" s="1120"/>
      <c r="B118" s="1120"/>
      <c r="C118" s="1120"/>
      <c r="D118" s="1120"/>
      <c r="E118" s="1120"/>
      <c r="F118" s="1120"/>
      <c r="G118" s="1120"/>
      <c r="H118" s="1120"/>
      <c r="I118" s="1121"/>
      <c r="J118" s="1426"/>
      <c r="K118" s="1426"/>
      <c r="L118" s="1426"/>
      <c r="M118" s="1124"/>
      <c r="N118" s="1107"/>
      <c r="O118" s="1056"/>
      <c r="Z118" s="1031"/>
      <c r="AA118" s="1049"/>
      <c r="AB118" s="1050"/>
      <c r="AC118" s="1050"/>
      <c r="AM118" s="1024"/>
      <c r="AN118" s="1024"/>
      <c r="AO118" s="1024"/>
      <c r="AP118" s="1024"/>
      <c r="AQ118" s="1024"/>
      <c r="AR118" s="1024"/>
      <c r="AS118" s="1024"/>
      <c r="AT118" s="1024"/>
      <c r="AU118" s="1024"/>
      <c r="AV118" s="1024"/>
      <c r="AW118" s="1024"/>
      <c r="AX118" s="1024"/>
      <c r="AY118" s="1024"/>
      <c r="AZ118" s="1024"/>
    </row>
    <row r="119" spans="1:52">
      <c r="A119" s="1120"/>
      <c r="B119" s="1120"/>
      <c r="C119" s="1120"/>
      <c r="D119" s="1120"/>
      <c r="E119" s="1120"/>
      <c r="F119" s="1120"/>
      <c r="G119" s="1120"/>
      <c r="H119" s="1120"/>
      <c r="I119" s="1121"/>
      <c r="J119" s="1426"/>
      <c r="K119" s="1426"/>
      <c r="L119" s="1426"/>
      <c r="M119" s="1124"/>
      <c r="N119" s="1107"/>
      <c r="O119" s="1056"/>
      <c r="Z119" s="1031"/>
      <c r="AA119" s="1049"/>
      <c r="AB119" s="1050"/>
      <c r="AC119" s="1050"/>
      <c r="AM119" s="1024"/>
      <c r="AN119" s="1024"/>
      <c r="AO119" s="1024"/>
      <c r="AP119" s="1024"/>
      <c r="AQ119" s="1024"/>
      <c r="AR119" s="1024"/>
      <c r="AS119" s="1024"/>
      <c r="AT119" s="1024"/>
      <c r="AU119" s="1024"/>
      <c r="AV119" s="1024"/>
      <c r="AW119" s="1024"/>
      <c r="AX119" s="1024"/>
      <c r="AY119" s="1024"/>
      <c r="AZ119" s="1024"/>
    </row>
    <row r="120" spans="1:52">
      <c r="A120" s="1122"/>
      <c r="B120" s="1122"/>
      <c r="C120" s="1122"/>
      <c r="D120" s="1122"/>
      <c r="E120" s="1122"/>
      <c r="F120" s="1122"/>
      <c r="G120" s="1122"/>
      <c r="H120" s="1122"/>
      <c r="I120" s="1125"/>
      <c r="J120" s="1426"/>
      <c r="K120" s="1426"/>
      <c r="L120" s="1426"/>
      <c r="M120" s="1124"/>
      <c r="N120" s="1107"/>
      <c r="O120" s="1056"/>
      <c r="Z120" s="1053"/>
      <c r="AA120" s="1078"/>
      <c r="AB120" s="1126"/>
      <c r="AC120" s="1055"/>
      <c r="AM120" s="1024"/>
      <c r="AN120" s="1024"/>
      <c r="AO120" s="1024"/>
      <c r="AP120" s="1024"/>
      <c r="AQ120" s="1024"/>
      <c r="AR120" s="1024"/>
      <c r="AS120" s="1024"/>
      <c r="AT120" s="1024"/>
      <c r="AU120" s="1024"/>
      <c r="AV120" s="1024"/>
      <c r="AW120" s="1024"/>
      <c r="AX120" s="1024"/>
      <c r="AY120" s="1024"/>
      <c r="AZ120" s="1024"/>
    </row>
    <row r="121" spans="1:52">
      <c r="A121" s="1122"/>
      <c r="B121" s="1122"/>
      <c r="C121" s="1122"/>
      <c r="D121" s="1122"/>
      <c r="E121" s="1122"/>
      <c r="F121" s="1122"/>
      <c r="G121" s="1122"/>
      <c r="H121" s="1122"/>
      <c r="I121" s="1125"/>
      <c r="J121" s="1426"/>
      <c r="K121" s="1426"/>
      <c r="L121" s="1426"/>
      <c r="M121" s="1124"/>
      <c r="N121" s="1107"/>
      <c r="O121" s="1056"/>
      <c r="AH121" s="1407"/>
      <c r="AI121" s="1407"/>
      <c r="AM121" s="1024"/>
      <c r="AN121" s="1024"/>
      <c r="AO121" s="1024"/>
      <c r="AP121" s="1024"/>
      <c r="AQ121" s="1024"/>
      <c r="AR121" s="1024"/>
      <c r="AS121" s="1024"/>
      <c r="AT121" s="1024"/>
      <c r="AU121" s="1024"/>
      <c r="AV121" s="1024"/>
      <c r="AW121" s="1024"/>
      <c r="AX121" s="1024"/>
      <c r="AY121" s="1024"/>
      <c r="AZ121" s="1024"/>
    </row>
    <row r="122" spans="1:52">
      <c r="A122" s="1122"/>
      <c r="B122" s="1122"/>
      <c r="C122" s="1122"/>
      <c r="D122" s="1122"/>
      <c r="E122" s="1122"/>
      <c r="F122" s="1122"/>
      <c r="G122" s="1122"/>
      <c r="H122" s="1122"/>
      <c r="I122" s="1125"/>
      <c r="J122" s="1122"/>
      <c r="K122" s="1127"/>
      <c r="L122" s="1127"/>
      <c r="M122" s="1120"/>
      <c r="N122" s="1109"/>
      <c r="O122" s="1110"/>
      <c r="AJ122" s="1061"/>
      <c r="AM122" s="1024"/>
      <c r="AN122" s="1024"/>
      <c r="AO122" s="1024"/>
      <c r="AP122" s="1024"/>
      <c r="AQ122" s="1024"/>
      <c r="AR122" s="1024"/>
      <c r="AS122" s="1024"/>
      <c r="AT122" s="1024"/>
      <c r="AU122" s="1024"/>
      <c r="AV122" s="1024"/>
      <c r="AW122" s="1024"/>
      <c r="AX122" s="1024"/>
      <c r="AY122" s="1024"/>
      <c r="AZ122" s="1024"/>
    </row>
    <row r="123" spans="1:52">
      <c r="A123" s="1428"/>
      <c r="B123" s="1428"/>
      <c r="C123" s="1428"/>
      <c r="D123" s="1428"/>
      <c r="E123" s="1428"/>
      <c r="F123" s="1428"/>
      <c r="G123" s="1428"/>
      <c r="H123" s="1428"/>
      <c r="I123" s="1428"/>
      <c r="J123" s="1428"/>
      <c r="K123" s="1428"/>
      <c r="L123" s="1428"/>
      <c r="M123" s="1428"/>
      <c r="N123" s="1428"/>
      <c r="O123" s="1428"/>
      <c r="P123" s="1062"/>
      <c r="Q123" s="1062"/>
      <c r="R123" s="1062"/>
      <c r="S123" s="1062"/>
      <c r="T123" s="1063"/>
      <c r="U123" s="1064"/>
      <c r="V123" s="1064"/>
      <c r="W123" s="1064"/>
      <c r="X123" s="1064"/>
      <c r="AB123" s="1020"/>
      <c r="AJ123" s="1061"/>
      <c r="AM123" s="1024"/>
      <c r="AN123" s="1024"/>
      <c r="AO123" s="1024"/>
      <c r="AP123" s="1024"/>
      <c r="AQ123" s="1024"/>
      <c r="AR123" s="1024"/>
      <c r="AS123" s="1024"/>
      <c r="AT123" s="1024"/>
      <c r="AU123" s="1024"/>
      <c r="AV123" s="1024"/>
      <c r="AW123" s="1024"/>
      <c r="AX123" s="1024"/>
      <c r="AY123" s="1024"/>
      <c r="AZ123" s="1024"/>
    </row>
    <row r="124" spans="1:52">
      <c r="A124" s="1105"/>
      <c r="B124" s="1105"/>
      <c r="C124" s="1105"/>
      <c r="D124" s="1105"/>
      <c r="E124" s="1105"/>
      <c r="F124" s="1105"/>
      <c r="G124" s="1105"/>
      <c r="H124" s="1105"/>
      <c r="I124" s="1106"/>
      <c r="J124" s="1107"/>
      <c r="K124" s="1105"/>
      <c r="L124" s="1105"/>
      <c r="M124" s="1115"/>
      <c r="N124" s="1115"/>
      <c r="O124" s="1116"/>
      <c r="AA124" s="1408"/>
      <c r="AB124" s="1408"/>
      <c r="AD124" s="1410"/>
      <c r="AE124" s="1410"/>
      <c r="AH124" s="1407"/>
      <c r="AI124" s="1407"/>
      <c r="AM124" s="1024"/>
      <c r="AN124" s="1024"/>
      <c r="AO124" s="1024"/>
      <c r="AP124" s="1024"/>
      <c r="AQ124" s="1024"/>
      <c r="AR124" s="1024"/>
      <c r="AS124" s="1024"/>
      <c r="AT124" s="1024"/>
      <c r="AU124" s="1024"/>
      <c r="AV124" s="1024"/>
      <c r="AW124" s="1024"/>
      <c r="AX124" s="1024"/>
      <c r="AY124" s="1024"/>
      <c r="AZ124" s="1024"/>
    </row>
    <row r="125" spans="1:52">
      <c r="A125" s="1119"/>
      <c r="B125" s="1119"/>
      <c r="C125" s="1119"/>
      <c r="D125" s="1119"/>
      <c r="E125" s="1119"/>
      <c r="F125" s="1119"/>
      <c r="G125" s="1119"/>
      <c r="H125" s="1119"/>
      <c r="I125" s="1128"/>
      <c r="J125" s="1129"/>
      <c r="K125" s="1114"/>
      <c r="L125" s="1114"/>
      <c r="M125" s="1119"/>
      <c r="N125" s="1119"/>
      <c r="O125" s="1130"/>
      <c r="AA125" s="1069"/>
      <c r="AB125" s="1069"/>
      <c r="AD125" s="1069"/>
      <c r="AE125" s="1069"/>
      <c r="AJ125" s="1024"/>
      <c r="AK125" s="1024"/>
      <c r="AL125" s="1024"/>
      <c r="AM125" s="1024"/>
      <c r="AN125" s="1024"/>
      <c r="AO125" s="1024"/>
      <c r="AP125" s="1024"/>
      <c r="AQ125" s="1024"/>
      <c r="AR125" s="1024"/>
      <c r="AS125" s="1024"/>
      <c r="AT125" s="1024"/>
      <c r="AU125" s="1024"/>
      <c r="AV125" s="1024"/>
      <c r="AW125" s="1024"/>
      <c r="AX125" s="1024"/>
      <c r="AY125" s="1024"/>
      <c r="AZ125" s="1024"/>
    </row>
    <row r="126" spans="1:52">
      <c r="A126" s="1114"/>
      <c r="B126" s="1114"/>
      <c r="C126" s="1114"/>
      <c r="D126" s="1114"/>
      <c r="E126" s="1114"/>
      <c r="F126" s="1114"/>
      <c r="G126" s="1114"/>
      <c r="H126" s="1114"/>
      <c r="I126" s="1131"/>
      <c r="J126" s="1115"/>
      <c r="K126" s="1114"/>
      <c r="L126" s="1114"/>
      <c r="M126" s="1114"/>
      <c r="N126" s="1114"/>
      <c r="O126" s="1132"/>
      <c r="AA126" s="1070"/>
      <c r="AB126" s="1070"/>
      <c r="AD126" s="1070"/>
      <c r="AE126" s="1070"/>
      <c r="AJ126" s="1024"/>
      <c r="AK126" s="1024"/>
      <c r="AL126" s="1024"/>
      <c r="AM126" s="1024"/>
      <c r="AN126" s="1024"/>
      <c r="AO126" s="1024"/>
      <c r="AP126" s="1024"/>
      <c r="AQ126" s="1024"/>
      <c r="AR126" s="1024"/>
      <c r="AS126" s="1024"/>
      <c r="AT126" s="1024"/>
      <c r="AU126" s="1024"/>
      <c r="AV126" s="1024"/>
      <c r="AW126" s="1024"/>
      <c r="AX126" s="1024"/>
      <c r="AY126" s="1024"/>
      <c r="AZ126" s="1024"/>
    </row>
    <row r="127" spans="1:52">
      <c r="A127" s="1133"/>
      <c r="B127" s="1133"/>
      <c r="C127" s="1133"/>
      <c r="D127" s="1133"/>
      <c r="E127" s="1133"/>
      <c r="F127" s="1133"/>
      <c r="G127" s="1133"/>
      <c r="H127" s="1133"/>
      <c r="I127" s="1134"/>
      <c r="J127" s="1135"/>
      <c r="K127" s="1136"/>
      <c r="L127" s="1136"/>
      <c r="M127" s="1137"/>
      <c r="N127" s="1138"/>
      <c r="O127" s="1111"/>
      <c r="AA127" s="1070"/>
      <c r="AB127" s="1139"/>
      <c r="AD127" s="1070"/>
      <c r="AE127" s="1139"/>
      <c r="AJ127" s="1024"/>
      <c r="AK127" s="1024"/>
      <c r="AL127" s="1024"/>
      <c r="AM127" s="1024"/>
      <c r="AN127" s="1024"/>
      <c r="AO127" s="1024"/>
      <c r="AP127" s="1024"/>
      <c r="AQ127" s="1024"/>
      <c r="AR127" s="1024"/>
      <c r="AS127" s="1024"/>
      <c r="AT127" s="1024"/>
      <c r="AU127" s="1024"/>
      <c r="AV127" s="1024"/>
      <c r="AW127" s="1024"/>
      <c r="AX127" s="1024"/>
      <c r="AY127" s="1024"/>
      <c r="AZ127" s="1024"/>
    </row>
    <row r="128" spans="1:52">
      <c r="A128" s="1140"/>
      <c r="B128" s="1140"/>
      <c r="C128" s="1140"/>
      <c r="D128" s="1140"/>
      <c r="E128" s="1140"/>
      <c r="F128" s="1140"/>
      <c r="G128" s="1140"/>
      <c r="H128" s="1140"/>
      <c r="I128" s="1141"/>
      <c r="J128" s="1142"/>
      <c r="K128" s="1136"/>
      <c r="L128" s="1136"/>
      <c r="M128" s="1143"/>
      <c r="N128" s="1144"/>
      <c r="O128" s="1145"/>
      <c r="AA128" s="1146"/>
      <c r="AB128" s="1147"/>
      <c r="AD128" s="1146"/>
      <c r="AE128" s="1147"/>
      <c r="AH128" s="1407"/>
      <c r="AI128" s="1407"/>
      <c r="AJ128" s="1024"/>
      <c r="AK128" s="1024"/>
      <c r="AL128" s="1024"/>
      <c r="AM128" s="1024"/>
      <c r="AN128" s="1024"/>
      <c r="AO128" s="1024"/>
      <c r="AP128" s="1024"/>
      <c r="AQ128" s="1024"/>
      <c r="AR128" s="1024"/>
      <c r="AS128" s="1024"/>
      <c r="AT128" s="1024"/>
      <c r="AU128" s="1024"/>
      <c r="AV128" s="1024"/>
      <c r="AW128" s="1024"/>
      <c r="AX128" s="1024"/>
      <c r="AY128" s="1024"/>
      <c r="AZ128" s="1024"/>
    </row>
    <row r="129" spans="1:52">
      <c r="A129" s="1140"/>
      <c r="B129" s="1140"/>
      <c r="C129" s="1140"/>
      <c r="D129" s="1140"/>
      <c r="E129" s="1140"/>
      <c r="F129" s="1140"/>
      <c r="G129" s="1140"/>
      <c r="H129" s="1140"/>
      <c r="I129" s="1141"/>
      <c r="J129" s="1148"/>
      <c r="K129" s="1136"/>
      <c r="L129" s="1136"/>
      <c r="M129" s="1149"/>
      <c r="N129" s="1150"/>
      <c r="O129" s="1111"/>
      <c r="AA129" s="1083"/>
      <c r="AB129" s="1151"/>
      <c r="AD129" s="1083"/>
      <c r="AE129" s="1151"/>
      <c r="AJ129" s="1024"/>
      <c r="AK129" s="1024"/>
      <c r="AL129" s="1024"/>
      <c r="AM129" s="1024"/>
      <c r="AN129" s="1024"/>
      <c r="AO129" s="1024"/>
      <c r="AP129" s="1024"/>
      <c r="AQ129" s="1024"/>
      <c r="AR129" s="1024"/>
      <c r="AS129" s="1024"/>
      <c r="AT129" s="1024"/>
      <c r="AU129" s="1024"/>
      <c r="AV129" s="1024"/>
      <c r="AW129" s="1024"/>
      <c r="AX129" s="1024"/>
      <c r="AY129" s="1024"/>
      <c r="AZ129" s="1024"/>
    </row>
    <row r="130" spans="1:52">
      <c r="A130" s="1152"/>
      <c r="B130" s="1152"/>
      <c r="C130" s="1152"/>
      <c r="D130" s="1152"/>
      <c r="E130" s="1152"/>
      <c r="F130" s="1152"/>
      <c r="G130" s="1152"/>
      <c r="H130" s="1152"/>
      <c r="I130" s="1141"/>
      <c r="J130" s="1142"/>
      <c r="K130" s="1136"/>
      <c r="L130" s="1136"/>
      <c r="M130" s="1137"/>
      <c r="N130" s="1138"/>
      <c r="O130" s="1111"/>
      <c r="AA130" s="1083"/>
      <c r="AB130" s="1151"/>
      <c r="AD130" s="1083"/>
      <c r="AE130" s="1151"/>
      <c r="AG130" s="1034"/>
      <c r="AJ130" s="1024"/>
      <c r="AK130" s="1024"/>
      <c r="AL130" s="1024"/>
      <c r="AM130" s="1024"/>
      <c r="AN130" s="1024"/>
      <c r="AO130" s="1024"/>
      <c r="AP130" s="1024"/>
      <c r="AQ130" s="1024"/>
      <c r="AR130" s="1024"/>
      <c r="AS130" s="1024"/>
      <c r="AT130" s="1024"/>
      <c r="AU130" s="1024"/>
      <c r="AV130" s="1024"/>
      <c r="AW130" s="1024"/>
      <c r="AX130" s="1024"/>
      <c r="AY130" s="1024"/>
      <c r="AZ130" s="1024"/>
    </row>
    <row r="131" spans="1:52">
      <c r="A131" s="1152"/>
      <c r="B131" s="1152"/>
      <c r="C131" s="1152"/>
      <c r="D131" s="1152"/>
      <c r="E131" s="1152"/>
      <c r="F131" s="1152"/>
      <c r="G131" s="1152"/>
      <c r="H131" s="1152"/>
      <c r="I131" s="1141"/>
      <c r="J131" s="1142"/>
      <c r="K131" s="1136"/>
      <c r="L131" s="1136"/>
      <c r="M131" s="1137"/>
      <c r="N131" s="1138"/>
      <c r="O131" s="1111"/>
      <c r="AA131" s="1083"/>
      <c r="AB131" s="1151"/>
      <c r="AD131" s="1083"/>
      <c r="AE131" s="1151"/>
      <c r="AG131" s="1034"/>
      <c r="AH131" s="1019"/>
      <c r="AI131" s="1019"/>
      <c r="AJ131" s="1024"/>
      <c r="AK131" s="1024"/>
      <c r="AL131" s="1024"/>
      <c r="AM131" s="1024"/>
      <c r="AN131" s="1024"/>
      <c r="AO131" s="1024"/>
      <c r="AP131" s="1024"/>
      <c r="AQ131" s="1024"/>
      <c r="AR131" s="1024"/>
      <c r="AS131" s="1024"/>
      <c r="AT131" s="1024"/>
      <c r="AU131" s="1024"/>
      <c r="AV131" s="1024"/>
      <c r="AW131" s="1024"/>
      <c r="AX131" s="1024"/>
      <c r="AY131" s="1024"/>
      <c r="AZ131" s="1024"/>
    </row>
    <row r="132" spans="1:52">
      <c r="A132" s="1140"/>
      <c r="B132" s="1140"/>
      <c r="C132" s="1140"/>
      <c r="D132" s="1140"/>
      <c r="E132" s="1140"/>
      <c r="F132" s="1140"/>
      <c r="G132" s="1140"/>
      <c r="H132" s="1140"/>
      <c r="I132" s="1141"/>
      <c r="J132" s="1142"/>
      <c r="K132" s="1136"/>
      <c r="L132" s="1136"/>
      <c r="M132" s="1137"/>
      <c r="N132" s="1138"/>
      <c r="O132" s="1111"/>
      <c r="AA132" s="1083"/>
      <c r="AB132" s="1151"/>
      <c r="AD132" s="1083"/>
      <c r="AE132" s="1151"/>
      <c r="AG132" s="1034"/>
      <c r="AH132" s="1429"/>
      <c r="AI132" s="1429"/>
      <c r="AJ132" s="1024"/>
      <c r="AK132" s="1024"/>
      <c r="AL132" s="1024"/>
      <c r="AM132" s="1024"/>
      <c r="AN132" s="1024"/>
      <c r="AO132" s="1024"/>
      <c r="AP132" s="1024"/>
      <c r="AQ132" s="1024"/>
      <c r="AR132" s="1024"/>
      <c r="AS132" s="1024"/>
      <c r="AT132" s="1024"/>
      <c r="AU132" s="1024"/>
      <c r="AV132" s="1024"/>
      <c r="AW132" s="1024"/>
      <c r="AX132" s="1024"/>
      <c r="AY132" s="1024"/>
      <c r="AZ132" s="1024"/>
    </row>
    <row r="133" spans="1:52">
      <c r="A133" s="1140"/>
      <c r="B133" s="1140"/>
      <c r="C133" s="1140"/>
      <c r="D133" s="1140"/>
      <c r="E133" s="1140"/>
      <c r="F133" s="1140"/>
      <c r="G133" s="1140"/>
      <c r="H133" s="1140"/>
      <c r="I133" s="1141"/>
      <c r="J133" s="1148"/>
      <c r="K133" s="1136"/>
      <c r="L133" s="1136"/>
      <c r="M133" s="1137"/>
      <c r="N133" s="1138"/>
      <c r="O133" s="1145"/>
      <c r="AA133" s="1083"/>
      <c r="AB133" s="1151"/>
      <c r="AD133" s="1083"/>
      <c r="AE133" s="1151"/>
      <c r="AG133" s="1034"/>
      <c r="AJ133" s="1024"/>
      <c r="AK133" s="1024"/>
      <c r="AL133" s="1024"/>
      <c r="AM133" s="1024"/>
      <c r="AN133" s="1024"/>
      <c r="AO133" s="1024"/>
      <c r="AP133" s="1024"/>
      <c r="AQ133" s="1024"/>
      <c r="AR133" s="1024"/>
      <c r="AS133" s="1024"/>
      <c r="AT133" s="1024"/>
      <c r="AU133" s="1024"/>
      <c r="AV133" s="1024"/>
      <c r="AW133" s="1024"/>
      <c r="AX133" s="1024"/>
      <c r="AY133" s="1024"/>
      <c r="AZ133" s="1024"/>
    </row>
    <row r="134" spans="1:52">
      <c r="A134" s="1140"/>
      <c r="B134" s="1140"/>
      <c r="C134" s="1140"/>
      <c r="D134" s="1140"/>
      <c r="E134" s="1140"/>
      <c r="F134" s="1140"/>
      <c r="G134" s="1140"/>
      <c r="H134" s="1140"/>
      <c r="I134" s="1141"/>
      <c r="J134" s="1142"/>
      <c r="K134" s="1136"/>
      <c r="L134" s="1136"/>
      <c r="M134" s="1137"/>
      <c r="N134" s="1138"/>
      <c r="O134" s="1111"/>
      <c r="AA134" s="1083"/>
      <c r="AB134" s="1151"/>
      <c r="AD134" s="1083"/>
      <c r="AE134" s="1151"/>
      <c r="AG134" s="1034"/>
      <c r="AJ134" s="1024"/>
      <c r="AK134" s="1024"/>
      <c r="AL134" s="1024"/>
      <c r="AM134" s="1024"/>
      <c r="AN134" s="1024"/>
      <c r="AO134" s="1024"/>
      <c r="AP134" s="1024"/>
      <c r="AQ134" s="1024"/>
      <c r="AR134" s="1024"/>
      <c r="AS134" s="1024"/>
      <c r="AT134" s="1024"/>
      <c r="AU134" s="1024"/>
      <c r="AV134" s="1024"/>
      <c r="AW134" s="1024"/>
      <c r="AX134" s="1024"/>
      <c r="AY134" s="1024"/>
      <c r="AZ134" s="1024"/>
    </row>
    <row r="135" spans="1:52">
      <c r="A135" s="1140"/>
      <c r="B135" s="1140"/>
      <c r="C135" s="1140"/>
      <c r="D135" s="1140"/>
      <c r="E135" s="1140"/>
      <c r="F135" s="1140"/>
      <c r="G135" s="1140"/>
      <c r="H135" s="1140"/>
      <c r="I135" s="1141"/>
      <c r="J135" s="1142"/>
      <c r="K135" s="1136"/>
      <c r="L135" s="1136"/>
      <c r="M135" s="1137"/>
      <c r="N135" s="1138"/>
      <c r="O135" s="1111"/>
      <c r="AA135" s="1083"/>
      <c r="AB135" s="1151"/>
      <c r="AD135" s="1083"/>
      <c r="AE135" s="1151"/>
      <c r="AG135" s="1034"/>
      <c r="AJ135" s="1024"/>
      <c r="AK135" s="1024"/>
      <c r="AL135" s="1024"/>
      <c r="AM135" s="1024"/>
      <c r="AN135" s="1024"/>
      <c r="AO135" s="1024"/>
      <c r="AP135" s="1024"/>
      <c r="AQ135" s="1024"/>
      <c r="AR135" s="1024"/>
      <c r="AS135" s="1024"/>
      <c r="AT135" s="1024"/>
      <c r="AU135" s="1024"/>
      <c r="AV135" s="1024"/>
      <c r="AW135" s="1024"/>
      <c r="AX135" s="1024"/>
      <c r="AY135" s="1024"/>
      <c r="AZ135" s="1024"/>
    </row>
    <row r="136" spans="1:52">
      <c r="A136" s="1140"/>
      <c r="B136" s="1140"/>
      <c r="C136" s="1140"/>
      <c r="D136" s="1140"/>
      <c r="E136" s="1140"/>
      <c r="F136" s="1140"/>
      <c r="G136" s="1140"/>
      <c r="H136" s="1140"/>
      <c r="I136" s="1141"/>
      <c r="J136" s="1142"/>
      <c r="K136" s="1136"/>
      <c r="L136" s="1136"/>
      <c r="M136" s="1137"/>
      <c r="N136" s="1138"/>
      <c r="O136" s="1145"/>
      <c r="AA136" s="1083"/>
      <c r="AB136" s="1151"/>
      <c r="AD136" s="1083"/>
      <c r="AE136" s="1151"/>
      <c r="AG136" s="1034"/>
      <c r="AJ136" s="1024"/>
      <c r="AK136" s="1024"/>
      <c r="AL136" s="1024"/>
      <c r="AM136" s="1024"/>
      <c r="AN136" s="1024"/>
      <c r="AO136" s="1024"/>
      <c r="AP136" s="1024"/>
      <c r="AQ136" s="1024"/>
      <c r="AR136" s="1024"/>
      <c r="AS136" s="1024"/>
      <c r="AT136" s="1024"/>
      <c r="AU136" s="1024"/>
      <c r="AV136" s="1024"/>
      <c r="AW136" s="1024"/>
      <c r="AX136" s="1024"/>
      <c r="AY136" s="1024"/>
      <c r="AZ136" s="1024"/>
    </row>
    <row r="137" spans="1:52">
      <c r="A137" s="1140"/>
      <c r="B137" s="1140"/>
      <c r="C137" s="1140"/>
      <c r="D137" s="1140"/>
      <c r="E137" s="1140"/>
      <c r="F137" s="1140"/>
      <c r="G137" s="1140"/>
      <c r="H137" s="1140"/>
      <c r="I137" s="1141"/>
      <c r="J137" s="1148"/>
      <c r="K137" s="1136"/>
      <c r="L137" s="1136"/>
      <c r="M137" s="1153"/>
      <c r="N137" s="1138"/>
      <c r="O137" s="1154"/>
      <c r="Y137" s="1155"/>
      <c r="AA137" s="1083"/>
      <c r="AB137" s="1151"/>
      <c r="AD137" s="1083"/>
      <c r="AE137" s="1151"/>
      <c r="AG137" s="1034"/>
      <c r="AJ137" s="1024"/>
      <c r="AK137" s="1024"/>
      <c r="AL137" s="1024"/>
      <c r="AM137" s="1024"/>
      <c r="AN137" s="1024"/>
      <c r="AO137" s="1024"/>
      <c r="AP137" s="1024"/>
      <c r="AQ137" s="1024"/>
      <c r="AR137" s="1024"/>
      <c r="AS137" s="1024"/>
      <c r="AT137" s="1024"/>
      <c r="AU137" s="1024"/>
      <c r="AV137" s="1024"/>
      <c r="AW137" s="1024"/>
      <c r="AX137" s="1024"/>
      <c r="AY137" s="1024"/>
      <c r="AZ137" s="1024"/>
    </row>
    <row r="138" spans="1:52">
      <c r="A138" s="1152"/>
      <c r="B138" s="1152"/>
      <c r="C138" s="1152"/>
      <c r="D138" s="1152"/>
      <c r="E138" s="1152"/>
      <c r="F138" s="1152"/>
      <c r="G138" s="1152"/>
      <c r="H138" s="1152"/>
      <c r="I138" s="1141"/>
      <c r="J138" s="1156"/>
      <c r="K138" s="1136"/>
      <c r="L138" s="1136"/>
      <c r="M138" s="1137"/>
      <c r="N138" s="1138"/>
      <c r="O138" s="1111"/>
      <c r="Y138" s="1157"/>
      <c r="AA138" s="1083"/>
      <c r="AB138" s="1151"/>
      <c r="AD138" s="1083"/>
      <c r="AE138" s="1151"/>
      <c r="AG138" s="1034"/>
      <c r="AJ138" s="1024"/>
      <c r="AK138" s="1024"/>
      <c r="AL138" s="1024"/>
      <c r="AM138" s="1024"/>
      <c r="AN138" s="1024"/>
      <c r="AO138" s="1024"/>
      <c r="AP138" s="1024"/>
      <c r="AQ138" s="1024"/>
      <c r="AR138" s="1024"/>
      <c r="AS138" s="1024"/>
      <c r="AT138" s="1024"/>
      <c r="AU138" s="1024"/>
      <c r="AV138" s="1024"/>
      <c r="AW138" s="1024"/>
      <c r="AX138" s="1024"/>
      <c r="AY138" s="1024"/>
      <c r="AZ138" s="1024"/>
    </row>
    <row r="139" spans="1:52">
      <c r="A139" s="1152"/>
      <c r="B139" s="1152"/>
      <c r="C139" s="1152"/>
      <c r="D139" s="1152"/>
      <c r="E139" s="1152"/>
      <c r="F139" s="1152"/>
      <c r="G139" s="1152"/>
      <c r="H139" s="1152"/>
      <c r="I139" s="1141"/>
      <c r="J139" s="1158"/>
      <c r="K139" s="1136"/>
      <c r="L139" s="1136"/>
      <c r="M139" s="1153"/>
      <c r="N139" s="1138"/>
      <c r="O139" s="1111"/>
      <c r="Y139" s="1157"/>
      <c r="AA139" s="1083"/>
      <c r="AB139" s="1151"/>
      <c r="AD139" s="1083"/>
      <c r="AE139" s="1151"/>
      <c r="AG139" s="1034"/>
      <c r="AJ139" s="1024"/>
      <c r="AK139" s="1024"/>
      <c r="AL139" s="1024"/>
      <c r="AM139" s="1024"/>
      <c r="AN139" s="1024"/>
      <c r="AO139" s="1024"/>
      <c r="AP139" s="1024"/>
      <c r="AQ139" s="1024"/>
      <c r="AR139" s="1024"/>
      <c r="AS139" s="1024"/>
      <c r="AT139" s="1024"/>
      <c r="AU139" s="1024"/>
      <c r="AV139" s="1024"/>
      <c r="AW139" s="1024"/>
      <c r="AX139" s="1024"/>
      <c r="AY139" s="1024"/>
      <c r="AZ139" s="1024"/>
    </row>
    <row r="140" spans="1:52">
      <c r="A140" s="1152"/>
      <c r="B140" s="1152"/>
      <c r="C140" s="1152"/>
      <c r="D140" s="1152"/>
      <c r="E140" s="1152"/>
      <c r="F140" s="1152"/>
      <c r="G140" s="1152"/>
      <c r="H140" s="1152"/>
      <c r="I140" s="1141"/>
      <c r="J140" s="1158"/>
      <c r="K140" s="1136"/>
      <c r="L140" s="1136"/>
      <c r="M140" s="1153"/>
      <c r="N140" s="1138"/>
      <c r="O140" s="1111"/>
      <c r="Y140" s="1157"/>
      <c r="AA140" s="1083"/>
      <c r="AB140" s="1151"/>
      <c r="AD140" s="1083"/>
      <c r="AE140" s="1151"/>
      <c r="AG140" s="1034"/>
      <c r="AJ140" s="1024"/>
      <c r="AK140" s="1024"/>
      <c r="AL140" s="1024"/>
      <c r="AM140" s="1024"/>
      <c r="AN140" s="1024"/>
      <c r="AO140" s="1024"/>
      <c r="AP140" s="1024"/>
      <c r="AQ140" s="1024"/>
      <c r="AR140" s="1024"/>
      <c r="AS140" s="1024"/>
      <c r="AT140" s="1024"/>
      <c r="AU140" s="1024"/>
      <c r="AV140" s="1024"/>
      <c r="AW140" s="1024"/>
      <c r="AX140" s="1024"/>
      <c r="AY140" s="1024"/>
      <c r="AZ140" s="1024"/>
    </row>
    <row r="141" spans="1:52">
      <c r="A141" s="1133"/>
      <c r="B141" s="1133"/>
      <c r="C141" s="1133"/>
      <c r="D141" s="1133"/>
      <c r="E141" s="1133"/>
      <c r="F141" s="1133"/>
      <c r="G141" s="1133"/>
      <c r="H141" s="1133"/>
      <c r="I141" s="1134"/>
      <c r="J141" s="1159"/>
      <c r="K141" s="1136"/>
      <c r="L141" s="1136"/>
      <c r="M141" s="1137"/>
      <c r="N141" s="1138"/>
      <c r="O141" s="1111"/>
      <c r="AA141" s="1083"/>
      <c r="AB141" s="1151"/>
      <c r="AD141" s="1083"/>
      <c r="AE141" s="1151"/>
      <c r="AG141" s="1034"/>
      <c r="AH141" s="1024"/>
      <c r="AI141" s="1024"/>
      <c r="AJ141" s="1024"/>
      <c r="AK141" s="1024"/>
      <c r="AL141" s="1024"/>
      <c r="AM141" s="1024"/>
      <c r="AN141" s="1024"/>
      <c r="AO141" s="1024"/>
      <c r="AP141" s="1024"/>
      <c r="AQ141" s="1024"/>
      <c r="AR141" s="1024"/>
      <c r="AS141" s="1024"/>
      <c r="AT141" s="1024"/>
      <c r="AU141" s="1024"/>
      <c r="AV141" s="1024"/>
      <c r="AW141" s="1024"/>
      <c r="AX141" s="1024"/>
      <c r="AY141" s="1024"/>
      <c r="AZ141" s="1024"/>
    </row>
    <row r="142" spans="1:52">
      <c r="A142" s="1152"/>
      <c r="B142" s="1152"/>
      <c r="C142" s="1152"/>
      <c r="D142" s="1152"/>
      <c r="E142" s="1152"/>
      <c r="F142" s="1152"/>
      <c r="G142" s="1152"/>
      <c r="H142" s="1152"/>
      <c r="I142" s="1141"/>
      <c r="J142" s="1160"/>
      <c r="K142" s="1136"/>
      <c r="L142" s="1136"/>
      <c r="M142" s="1137"/>
      <c r="N142" s="1138"/>
      <c r="O142" s="1111"/>
      <c r="AA142" s="1083"/>
      <c r="AB142" s="1151"/>
      <c r="AD142" s="1083"/>
      <c r="AE142" s="1151"/>
      <c r="AG142" s="1034"/>
      <c r="AH142" s="1024"/>
      <c r="AI142" s="1024"/>
      <c r="AJ142" s="1024"/>
      <c r="AK142" s="1024"/>
      <c r="AL142" s="1024"/>
      <c r="AM142" s="1024"/>
      <c r="AN142" s="1024"/>
      <c r="AO142" s="1024"/>
      <c r="AP142" s="1024"/>
      <c r="AQ142" s="1024"/>
      <c r="AR142" s="1024"/>
      <c r="AS142" s="1024"/>
      <c r="AT142" s="1024"/>
      <c r="AU142" s="1024"/>
      <c r="AV142" s="1024"/>
      <c r="AW142" s="1024"/>
      <c r="AX142" s="1024"/>
      <c r="AY142" s="1024"/>
      <c r="AZ142" s="1024"/>
    </row>
    <row r="143" spans="1:52">
      <c r="A143" s="1140"/>
      <c r="B143" s="1140"/>
      <c r="C143" s="1140"/>
      <c r="D143" s="1140"/>
      <c r="E143" s="1140"/>
      <c r="F143" s="1140"/>
      <c r="G143" s="1140"/>
      <c r="H143" s="1140"/>
      <c r="I143" s="1141"/>
      <c r="J143" s="1142"/>
      <c r="K143" s="1136"/>
      <c r="L143" s="1136"/>
      <c r="M143" s="1137"/>
      <c r="N143" s="1138"/>
      <c r="O143" s="1111"/>
      <c r="AA143" s="1083"/>
      <c r="AB143" s="1151"/>
      <c r="AD143" s="1083"/>
      <c r="AE143" s="1151"/>
      <c r="AG143" s="1034"/>
      <c r="AH143" s="1024"/>
      <c r="AI143" s="1024"/>
      <c r="AJ143" s="1024"/>
      <c r="AK143" s="1024"/>
      <c r="AL143" s="1024"/>
      <c r="AM143" s="1024"/>
      <c r="AN143" s="1024"/>
      <c r="AO143" s="1024"/>
      <c r="AP143" s="1024"/>
      <c r="AQ143" s="1024"/>
      <c r="AR143" s="1024"/>
      <c r="AS143" s="1024"/>
      <c r="AT143" s="1024"/>
      <c r="AU143" s="1024"/>
      <c r="AV143" s="1024"/>
      <c r="AW143" s="1024"/>
      <c r="AX143" s="1024"/>
      <c r="AY143" s="1024"/>
      <c r="AZ143" s="1024"/>
    </row>
    <row r="144" spans="1:52">
      <c r="A144" s="1152"/>
      <c r="B144" s="1152"/>
      <c r="C144" s="1152"/>
      <c r="D144" s="1152"/>
      <c r="E144" s="1152"/>
      <c r="F144" s="1152"/>
      <c r="G144" s="1152"/>
      <c r="H144" s="1152"/>
      <c r="I144" s="1141"/>
      <c r="J144" s="1158"/>
      <c r="K144" s="1136"/>
      <c r="L144" s="1136"/>
      <c r="M144" s="1153"/>
      <c r="N144" s="1138"/>
      <c r="O144" s="1111"/>
      <c r="AA144" s="1083"/>
      <c r="AB144" s="1151"/>
      <c r="AD144" s="1083"/>
      <c r="AE144" s="1151"/>
      <c r="AG144" s="1034"/>
      <c r="AH144" s="1024"/>
      <c r="AI144" s="1024"/>
      <c r="AJ144" s="1024"/>
      <c r="AK144" s="1024"/>
      <c r="AL144" s="1024"/>
      <c r="AM144" s="1024"/>
      <c r="AN144" s="1024"/>
      <c r="AO144" s="1024"/>
      <c r="AP144" s="1024"/>
      <c r="AQ144" s="1024"/>
      <c r="AR144" s="1024"/>
      <c r="AS144" s="1024"/>
      <c r="AT144" s="1024"/>
      <c r="AU144" s="1024"/>
      <c r="AV144" s="1024"/>
      <c r="AW144" s="1024"/>
      <c r="AX144" s="1024"/>
      <c r="AY144" s="1024"/>
      <c r="AZ144" s="1024"/>
    </row>
    <row r="145" spans="1:52">
      <c r="A145" s="1133"/>
      <c r="B145" s="1133"/>
      <c r="C145" s="1133"/>
      <c r="D145" s="1133"/>
      <c r="E145" s="1133"/>
      <c r="F145" s="1133"/>
      <c r="G145" s="1133"/>
      <c r="H145" s="1133"/>
      <c r="I145" s="1134"/>
      <c r="J145" s="1135"/>
      <c r="K145" s="1136"/>
      <c r="L145" s="1136"/>
      <c r="M145" s="1137"/>
      <c r="N145" s="1138"/>
      <c r="O145" s="1111"/>
      <c r="AA145" s="1083"/>
      <c r="AB145" s="1161"/>
      <c r="AD145" s="1083"/>
      <c r="AE145" s="1161"/>
      <c r="AG145" s="1034"/>
      <c r="AH145" s="1024"/>
      <c r="AI145" s="1024"/>
      <c r="AJ145" s="1024"/>
      <c r="AK145" s="1024"/>
      <c r="AL145" s="1024"/>
      <c r="AM145" s="1024"/>
      <c r="AN145" s="1024"/>
      <c r="AO145" s="1024"/>
      <c r="AP145" s="1024"/>
      <c r="AQ145" s="1024"/>
      <c r="AR145" s="1024"/>
      <c r="AS145" s="1024"/>
      <c r="AT145" s="1024"/>
      <c r="AU145" s="1024"/>
      <c r="AV145" s="1024"/>
      <c r="AW145" s="1024"/>
      <c r="AX145" s="1024"/>
      <c r="AY145" s="1024"/>
      <c r="AZ145" s="1024"/>
    </row>
    <row r="146" spans="1:52">
      <c r="A146" s="1140"/>
      <c r="B146" s="1140"/>
      <c r="C146" s="1140"/>
      <c r="D146" s="1140"/>
      <c r="E146" s="1140"/>
      <c r="F146" s="1140"/>
      <c r="G146" s="1140"/>
      <c r="H146" s="1140"/>
      <c r="I146" s="1141"/>
      <c r="J146" s="1142"/>
      <c r="K146" s="1136"/>
      <c r="L146" s="1136"/>
      <c r="M146" s="1153"/>
      <c r="N146" s="1138"/>
      <c r="O146" s="1154"/>
      <c r="AA146" s="1083"/>
      <c r="AB146" s="1161"/>
      <c r="AD146" s="1083"/>
      <c r="AE146" s="1161"/>
      <c r="AG146" s="1034"/>
      <c r="AH146" s="1024"/>
      <c r="AI146" s="1024"/>
      <c r="AJ146" s="1024"/>
      <c r="AK146" s="1024"/>
      <c r="AL146" s="1024"/>
      <c r="AM146" s="1024"/>
      <c r="AN146" s="1024"/>
      <c r="AO146" s="1024"/>
      <c r="AP146" s="1024"/>
      <c r="AQ146" s="1024"/>
      <c r="AR146" s="1024"/>
      <c r="AS146" s="1024"/>
      <c r="AT146" s="1024"/>
      <c r="AU146" s="1024"/>
      <c r="AV146" s="1024"/>
      <c r="AW146" s="1024"/>
      <c r="AX146" s="1024"/>
      <c r="AY146" s="1024"/>
      <c r="AZ146" s="1024"/>
    </row>
    <row r="147" spans="1:52">
      <c r="A147" s="1140"/>
      <c r="B147" s="1140"/>
      <c r="C147" s="1140"/>
      <c r="D147" s="1140"/>
      <c r="E147" s="1140"/>
      <c r="F147" s="1140"/>
      <c r="G147" s="1140"/>
      <c r="H147" s="1140"/>
      <c r="I147" s="1141"/>
      <c r="J147" s="1142"/>
      <c r="K147" s="1152"/>
      <c r="L147" s="1136"/>
      <c r="M147" s="1153"/>
      <c r="N147" s="1138"/>
      <c r="O147" s="1111"/>
      <c r="AA147" s="1083"/>
      <c r="AB147" s="1151"/>
      <c r="AD147" s="1083"/>
      <c r="AE147" s="1151"/>
      <c r="AG147" s="1034"/>
      <c r="AH147" s="1024"/>
      <c r="AI147" s="1024"/>
      <c r="AJ147" s="1024"/>
      <c r="AK147" s="1024"/>
      <c r="AL147" s="1024"/>
      <c r="AM147" s="1024"/>
      <c r="AN147" s="1024"/>
      <c r="AO147" s="1024"/>
      <c r="AP147" s="1024"/>
      <c r="AQ147" s="1024"/>
      <c r="AR147" s="1024"/>
      <c r="AS147" s="1024"/>
      <c r="AT147" s="1024"/>
      <c r="AU147" s="1024"/>
      <c r="AV147" s="1024"/>
      <c r="AW147" s="1024"/>
      <c r="AX147" s="1024"/>
      <c r="AY147" s="1024"/>
      <c r="AZ147" s="1024"/>
    </row>
    <row r="148" spans="1:52">
      <c r="A148" s="1152"/>
      <c r="B148" s="1152"/>
      <c r="C148" s="1152"/>
      <c r="D148" s="1152"/>
      <c r="E148" s="1152"/>
      <c r="F148" s="1152"/>
      <c r="G148" s="1152"/>
      <c r="H148" s="1152"/>
      <c r="I148" s="1141"/>
      <c r="J148" s="1142"/>
      <c r="K148" s="1152"/>
      <c r="L148" s="1136"/>
      <c r="M148" s="1153"/>
      <c r="N148" s="1138"/>
      <c r="O148" s="1111"/>
      <c r="AA148" s="1083"/>
      <c r="AB148" s="1151"/>
      <c r="AD148" s="1083"/>
      <c r="AE148" s="1151"/>
      <c r="AG148" s="1034"/>
      <c r="AH148" s="1024"/>
      <c r="AI148" s="1024"/>
      <c r="AJ148" s="1024"/>
      <c r="AK148" s="1024"/>
      <c r="AL148" s="1024"/>
      <c r="AM148" s="1024"/>
      <c r="AN148" s="1024"/>
      <c r="AO148" s="1024"/>
      <c r="AP148" s="1024"/>
      <c r="AQ148" s="1024"/>
      <c r="AR148" s="1024"/>
      <c r="AS148" s="1024"/>
      <c r="AT148" s="1024"/>
      <c r="AU148" s="1024"/>
      <c r="AV148" s="1024"/>
      <c r="AW148" s="1024"/>
      <c r="AX148" s="1024"/>
      <c r="AY148" s="1024"/>
      <c r="AZ148" s="1024"/>
    </row>
    <row r="149" spans="1:52">
      <c r="A149" s="1152"/>
      <c r="B149" s="1152"/>
      <c r="C149" s="1152"/>
      <c r="D149" s="1152"/>
      <c r="E149" s="1152"/>
      <c r="F149" s="1152"/>
      <c r="G149" s="1152"/>
      <c r="H149" s="1152"/>
      <c r="I149" s="1141"/>
      <c r="J149" s="1142"/>
      <c r="K149" s="1152"/>
      <c r="L149" s="1136"/>
      <c r="M149" s="1153"/>
      <c r="N149" s="1138"/>
      <c r="O149" s="1111"/>
      <c r="AA149" s="1083"/>
      <c r="AB149" s="1151"/>
      <c r="AD149" s="1083"/>
      <c r="AE149" s="1151"/>
      <c r="AG149" s="1034"/>
      <c r="AH149" s="1024"/>
      <c r="AI149" s="1024"/>
      <c r="AJ149" s="1024"/>
      <c r="AK149" s="1024"/>
      <c r="AL149" s="1024"/>
      <c r="AM149" s="1024"/>
      <c r="AN149" s="1024"/>
      <c r="AO149" s="1024"/>
      <c r="AP149" s="1024"/>
      <c r="AQ149" s="1024"/>
      <c r="AR149" s="1024"/>
      <c r="AS149" s="1024"/>
      <c r="AT149" s="1024"/>
      <c r="AU149" s="1024"/>
      <c r="AV149" s="1024"/>
      <c r="AW149" s="1024"/>
      <c r="AX149" s="1024"/>
      <c r="AY149" s="1024"/>
      <c r="AZ149" s="1024"/>
    </row>
    <row r="150" spans="1:52">
      <c r="A150" s="1152"/>
      <c r="B150" s="1152"/>
      <c r="C150" s="1152"/>
      <c r="D150" s="1152"/>
      <c r="E150" s="1152"/>
      <c r="F150" s="1152"/>
      <c r="G150" s="1152"/>
      <c r="H150" s="1152"/>
      <c r="I150" s="1141"/>
      <c r="J150" s="1142"/>
      <c r="K150" s="1152"/>
      <c r="L150" s="1136"/>
      <c r="M150" s="1153"/>
      <c r="N150" s="1138"/>
      <c r="O150" s="1111"/>
      <c r="AA150" s="1083"/>
      <c r="AB150" s="1151"/>
      <c r="AD150" s="1083"/>
      <c r="AE150" s="1151"/>
      <c r="AG150" s="1034"/>
      <c r="AH150" s="1024"/>
      <c r="AI150" s="1024"/>
      <c r="AJ150" s="1024"/>
      <c r="AK150" s="1024"/>
      <c r="AL150" s="1024"/>
      <c r="AM150" s="1024"/>
      <c r="AN150" s="1024"/>
      <c r="AO150" s="1024"/>
      <c r="AP150" s="1024"/>
      <c r="AQ150" s="1024"/>
      <c r="AR150" s="1024"/>
      <c r="AS150" s="1024"/>
      <c r="AT150" s="1024"/>
      <c r="AU150" s="1024"/>
      <c r="AV150" s="1024"/>
      <c r="AW150" s="1024"/>
      <c r="AX150" s="1024"/>
      <c r="AY150" s="1024"/>
      <c r="AZ150" s="1024"/>
    </row>
    <row r="151" spans="1:52">
      <c r="A151" s="1152"/>
      <c r="B151" s="1152"/>
      <c r="C151" s="1152"/>
      <c r="D151" s="1152"/>
      <c r="E151" s="1152"/>
      <c r="F151" s="1152"/>
      <c r="G151" s="1152"/>
      <c r="H151" s="1152"/>
      <c r="I151" s="1141"/>
      <c r="J151" s="1142"/>
      <c r="K151" s="1152"/>
      <c r="L151" s="1136"/>
      <c r="M151" s="1153"/>
      <c r="N151" s="1138"/>
      <c r="O151" s="1111"/>
      <c r="AA151" s="1083"/>
      <c r="AB151" s="1151"/>
      <c r="AD151" s="1083"/>
      <c r="AE151" s="1151"/>
      <c r="AG151" s="1034"/>
      <c r="AH151" s="1024"/>
      <c r="AI151" s="1024"/>
      <c r="AJ151" s="1024"/>
      <c r="AK151" s="1024"/>
      <c r="AL151" s="1024"/>
      <c r="AM151" s="1024"/>
      <c r="AN151" s="1024"/>
      <c r="AO151" s="1024"/>
      <c r="AP151" s="1024"/>
      <c r="AQ151" s="1024"/>
      <c r="AR151" s="1024"/>
      <c r="AS151" s="1024"/>
      <c r="AT151" s="1024"/>
      <c r="AU151" s="1024"/>
      <c r="AV151" s="1024"/>
      <c r="AW151" s="1024"/>
      <c r="AX151" s="1024"/>
      <c r="AY151" s="1024"/>
      <c r="AZ151" s="1024"/>
    </row>
    <row r="152" spans="1:52">
      <c r="A152" s="1152"/>
      <c r="B152" s="1152"/>
      <c r="C152" s="1152"/>
      <c r="D152" s="1152"/>
      <c r="E152" s="1152"/>
      <c r="F152" s="1152"/>
      <c r="G152" s="1152"/>
      <c r="H152" s="1152"/>
      <c r="I152" s="1141"/>
      <c r="J152" s="1142"/>
      <c r="K152" s="1152"/>
      <c r="L152" s="1136"/>
      <c r="M152" s="1153"/>
      <c r="N152" s="1138"/>
      <c r="O152" s="1111"/>
      <c r="AA152" s="1083"/>
      <c r="AB152" s="1151"/>
      <c r="AD152" s="1083"/>
      <c r="AE152" s="1151"/>
      <c r="AG152" s="1034"/>
      <c r="AH152" s="1024"/>
      <c r="AI152" s="1024"/>
      <c r="AJ152" s="1024"/>
      <c r="AK152" s="1024"/>
      <c r="AL152" s="1024"/>
      <c r="AM152" s="1024"/>
      <c r="AN152" s="1024"/>
      <c r="AO152" s="1024"/>
      <c r="AP152" s="1024"/>
      <c r="AQ152" s="1024"/>
      <c r="AR152" s="1024"/>
      <c r="AS152" s="1024"/>
      <c r="AT152" s="1024"/>
      <c r="AU152" s="1024"/>
      <c r="AV152" s="1024"/>
      <c r="AW152" s="1024"/>
      <c r="AX152" s="1024"/>
      <c r="AY152" s="1024"/>
      <c r="AZ152" s="1024"/>
    </row>
    <row r="153" spans="1:52">
      <c r="A153" s="1152"/>
      <c r="B153" s="1152"/>
      <c r="C153" s="1152"/>
      <c r="D153" s="1152"/>
      <c r="E153" s="1152"/>
      <c r="F153" s="1152"/>
      <c r="G153" s="1152"/>
      <c r="H153" s="1152"/>
      <c r="I153" s="1141"/>
      <c r="J153" s="1142"/>
      <c r="K153" s="1152"/>
      <c r="L153" s="1136"/>
      <c r="M153" s="1153"/>
      <c r="N153" s="1138"/>
      <c r="O153" s="1111"/>
      <c r="AA153" s="1083"/>
      <c r="AB153" s="1151"/>
      <c r="AD153" s="1083"/>
      <c r="AE153" s="1151"/>
      <c r="AG153" s="1034"/>
      <c r="AH153" s="1024"/>
      <c r="AI153" s="1024"/>
      <c r="AJ153" s="1024"/>
      <c r="AK153" s="1024"/>
      <c r="AL153" s="1024"/>
      <c r="AM153" s="1024"/>
      <c r="AN153" s="1024"/>
      <c r="AO153" s="1024"/>
      <c r="AP153" s="1024"/>
      <c r="AQ153" s="1024"/>
      <c r="AR153" s="1024"/>
      <c r="AS153" s="1024"/>
      <c r="AT153" s="1024"/>
      <c r="AU153" s="1024"/>
      <c r="AV153" s="1024"/>
      <c r="AW153" s="1024"/>
      <c r="AX153" s="1024"/>
      <c r="AY153" s="1024"/>
      <c r="AZ153" s="1024"/>
    </row>
    <row r="154" spans="1:52">
      <c r="A154" s="1133"/>
      <c r="B154" s="1133"/>
      <c r="C154" s="1133"/>
      <c r="D154" s="1133"/>
      <c r="E154" s="1133"/>
      <c r="F154" s="1133"/>
      <c r="G154" s="1133"/>
      <c r="H154" s="1133"/>
      <c r="I154" s="1134"/>
      <c r="J154" s="1135"/>
      <c r="K154" s="1136"/>
      <c r="L154" s="1136"/>
      <c r="M154" s="1137"/>
      <c r="N154" s="1138"/>
      <c r="O154" s="1111"/>
      <c r="AA154" s="1083"/>
      <c r="AB154" s="1161"/>
      <c r="AD154" s="1083"/>
      <c r="AE154" s="1161"/>
      <c r="AG154" s="1034"/>
      <c r="AH154" s="1024"/>
      <c r="AI154" s="1024"/>
      <c r="AJ154" s="1024"/>
      <c r="AK154" s="1024"/>
      <c r="AL154" s="1024"/>
      <c r="AM154" s="1024"/>
      <c r="AN154" s="1024"/>
      <c r="AO154" s="1024"/>
      <c r="AP154" s="1024"/>
      <c r="AQ154" s="1024"/>
      <c r="AR154" s="1024"/>
      <c r="AS154" s="1024"/>
      <c r="AT154" s="1024"/>
      <c r="AU154" s="1024"/>
      <c r="AV154" s="1024"/>
      <c r="AW154" s="1024"/>
      <c r="AX154" s="1024"/>
      <c r="AY154" s="1024"/>
      <c r="AZ154" s="1024"/>
    </row>
    <row r="155" spans="1:52">
      <c r="A155" s="1140"/>
      <c r="B155" s="1140"/>
      <c r="C155" s="1140"/>
      <c r="D155" s="1140"/>
      <c r="E155" s="1140"/>
      <c r="F155" s="1140"/>
      <c r="G155" s="1140"/>
      <c r="H155" s="1140"/>
      <c r="I155" s="1141"/>
      <c r="J155" s="1162"/>
      <c r="K155" s="1136"/>
      <c r="L155" s="1136"/>
      <c r="M155" s="1153"/>
      <c r="N155" s="1138"/>
      <c r="O155" s="1154"/>
      <c r="AA155" s="1083"/>
      <c r="AB155" s="1161"/>
      <c r="AD155" s="1083"/>
      <c r="AE155" s="1161"/>
      <c r="AG155" s="1034"/>
      <c r="AH155" s="1024"/>
      <c r="AI155" s="1024"/>
      <c r="AJ155" s="1024"/>
      <c r="AK155" s="1024"/>
      <c r="AL155" s="1024"/>
      <c r="AM155" s="1024"/>
      <c r="AN155" s="1024"/>
      <c r="AO155" s="1024"/>
      <c r="AP155" s="1024"/>
      <c r="AQ155" s="1024"/>
      <c r="AR155" s="1024"/>
      <c r="AS155" s="1024"/>
      <c r="AT155" s="1024"/>
      <c r="AU155" s="1024"/>
      <c r="AV155" s="1024"/>
      <c r="AW155" s="1024"/>
      <c r="AX155" s="1024"/>
      <c r="AY155" s="1024"/>
      <c r="AZ155" s="1024"/>
    </row>
    <row r="156" spans="1:52">
      <c r="A156" s="1140"/>
      <c r="B156" s="1140"/>
      <c r="C156" s="1140"/>
      <c r="D156" s="1140"/>
      <c r="E156" s="1140"/>
      <c r="F156" s="1140"/>
      <c r="G156" s="1140"/>
      <c r="H156" s="1140"/>
      <c r="I156" s="1141"/>
      <c r="J156" s="1142"/>
      <c r="K156" s="1152"/>
      <c r="L156" s="1136"/>
      <c r="M156" s="1153"/>
      <c r="N156" s="1138"/>
      <c r="O156" s="1111"/>
      <c r="AA156" s="1083"/>
      <c r="AB156" s="1151"/>
      <c r="AD156" s="1083"/>
      <c r="AE156" s="1151"/>
      <c r="AG156" s="1034"/>
      <c r="AH156" s="1024"/>
      <c r="AI156" s="1024"/>
      <c r="AJ156" s="1024"/>
      <c r="AK156" s="1024"/>
      <c r="AL156" s="1024"/>
      <c r="AM156" s="1024"/>
      <c r="AN156" s="1024"/>
      <c r="AO156" s="1024"/>
      <c r="AP156" s="1024"/>
      <c r="AQ156" s="1024"/>
      <c r="AR156" s="1024"/>
      <c r="AS156" s="1024"/>
      <c r="AT156" s="1024"/>
      <c r="AU156" s="1024"/>
      <c r="AV156" s="1024"/>
      <c r="AW156" s="1024"/>
      <c r="AX156" s="1024"/>
      <c r="AY156" s="1024"/>
      <c r="AZ156" s="1024"/>
    </row>
    <row r="157" spans="1:52">
      <c r="A157" s="1140"/>
      <c r="B157" s="1140"/>
      <c r="C157" s="1140"/>
      <c r="D157" s="1140"/>
      <c r="E157" s="1140"/>
      <c r="F157" s="1140"/>
      <c r="G157" s="1140"/>
      <c r="H157" s="1140"/>
      <c r="I157" s="1141"/>
      <c r="J157" s="1135"/>
      <c r="K157" s="1136"/>
      <c r="L157" s="1136"/>
      <c r="M157" s="1137"/>
      <c r="N157" s="1138"/>
      <c r="O157" s="1111"/>
      <c r="AA157" s="1083"/>
      <c r="AB157" s="1151"/>
      <c r="AD157" s="1083"/>
      <c r="AE157" s="1151"/>
      <c r="AG157" s="1034"/>
      <c r="AH157" s="1024"/>
      <c r="AI157" s="1024"/>
      <c r="AJ157" s="1024"/>
      <c r="AK157" s="1024"/>
      <c r="AL157" s="1024"/>
      <c r="AM157" s="1024"/>
      <c r="AN157" s="1024"/>
      <c r="AO157" s="1024"/>
      <c r="AP157" s="1024"/>
      <c r="AQ157" s="1024"/>
      <c r="AR157" s="1024"/>
      <c r="AS157" s="1024"/>
      <c r="AT157" s="1024"/>
      <c r="AU157" s="1024"/>
      <c r="AV157" s="1024"/>
      <c r="AW157" s="1024"/>
      <c r="AX157" s="1024"/>
      <c r="AY157" s="1024"/>
      <c r="AZ157" s="1024"/>
    </row>
    <row r="158" spans="1:52">
      <c r="A158" s="1133"/>
      <c r="B158" s="1133"/>
      <c r="C158" s="1133"/>
      <c r="D158" s="1133"/>
      <c r="E158" s="1133"/>
      <c r="F158" s="1133"/>
      <c r="G158" s="1133"/>
      <c r="H158" s="1133"/>
      <c r="I158" s="1134"/>
      <c r="J158" s="1163"/>
      <c r="K158" s="1152"/>
      <c r="L158" s="1136"/>
      <c r="M158" s="1138"/>
      <c r="N158" s="1138"/>
      <c r="O158" s="1111"/>
      <c r="AA158" s="1083"/>
      <c r="AB158" s="1151"/>
      <c r="AD158" s="1083"/>
      <c r="AE158" s="1151"/>
      <c r="AG158" s="1034"/>
      <c r="AH158" s="1024"/>
      <c r="AI158" s="1024"/>
      <c r="AJ158" s="1024"/>
      <c r="AK158" s="1024"/>
      <c r="AL158" s="1024"/>
      <c r="AM158" s="1024"/>
      <c r="AN158" s="1024"/>
      <c r="AO158" s="1024"/>
      <c r="AP158" s="1024"/>
      <c r="AQ158" s="1024"/>
      <c r="AR158" s="1024"/>
      <c r="AS158" s="1024"/>
      <c r="AT158" s="1024"/>
      <c r="AU158" s="1024"/>
      <c r="AV158" s="1024"/>
      <c r="AW158" s="1024"/>
      <c r="AX158" s="1024"/>
      <c r="AY158" s="1024"/>
      <c r="AZ158" s="1024"/>
    </row>
    <row r="159" spans="1:52">
      <c r="A159" s="1133"/>
      <c r="B159" s="1133"/>
      <c r="C159" s="1133"/>
      <c r="D159" s="1133"/>
      <c r="E159" s="1133"/>
      <c r="F159" s="1133"/>
      <c r="G159" s="1133"/>
      <c r="H159" s="1133"/>
      <c r="I159" s="1134"/>
      <c r="J159" s="1163"/>
      <c r="K159" s="1152"/>
      <c r="L159" s="1136"/>
      <c r="M159" s="1137"/>
      <c r="N159" s="1138"/>
      <c r="O159" s="1111"/>
      <c r="AA159" s="1083"/>
      <c r="AB159" s="1151"/>
      <c r="AD159" s="1083"/>
      <c r="AE159" s="1151"/>
      <c r="AG159" s="1034"/>
      <c r="AH159" s="1024"/>
      <c r="AI159" s="1024"/>
      <c r="AJ159" s="1024"/>
      <c r="AK159" s="1024"/>
      <c r="AL159" s="1024"/>
      <c r="AM159" s="1024"/>
      <c r="AN159" s="1024"/>
      <c r="AO159" s="1024"/>
      <c r="AP159" s="1024"/>
      <c r="AQ159" s="1024"/>
      <c r="AR159" s="1024"/>
      <c r="AS159" s="1024"/>
      <c r="AT159" s="1024"/>
      <c r="AU159" s="1024"/>
      <c r="AV159" s="1024"/>
      <c r="AW159" s="1024"/>
      <c r="AX159" s="1024"/>
      <c r="AY159" s="1024"/>
      <c r="AZ159" s="1024"/>
    </row>
    <row r="160" spans="1:52">
      <c r="A160" s="1133"/>
      <c r="B160" s="1133"/>
      <c r="C160" s="1133"/>
      <c r="D160" s="1133"/>
      <c r="E160" s="1133"/>
      <c r="F160" s="1133"/>
      <c r="G160" s="1133"/>
      <c r="H160" s="1133"/>
      <c r="I160" s="1134"/>
      <c r="J160" s="1163"/>
      <c r="K160" s="1152"/>
      <c r="L160" s="1136"/>
      <c r="M160" s="1138"/>
      <c r="N160" s="1138"/>
      <c r="O160" s="1111"/>
      <c r="AA160" s="1083"/>
      <c r="AB160" s="1151"/>
      <c r="AD160" s="1083"/>
      <c r="AE160" s="1151"/>
      <c r="AG160" s="1034"/>
      <c r="AH160" s="1024"/>
      <c r="AI160" s="1024"/>
      <c r="AJ160" s="1024"/>
      <c r="AK160" s="1024"/>
      <c r="AL160" s="1024"/>
      <c r="AM160" s="1024"/>
      <c r="AN160" s="1024"/>
      <c r="AO160" s="1024"/>
      <c r="AP160" s="1024"/>
      <c r="AQ160" s="1024"/>
      <c r="AR160" s="1024"/>
      <c r="AS160" s="1024"/>
      <c r="AT160" s="1024"/>
      <c r="AU160" s="1024"/>
      <c r="AV160" s="1024"/>
      <c r="AW160" s="1024"/>
      <c r="AX160" s="1024"/>
      <c r="AY160" s="1024"/>
      <c r="AZ160" s="1024"/>
    </row>
    <row r="161" spans="1:52">
      <c r="A161" s="1133"/>
      <c r="B161" s="1133"/>
      <c r="C161" s="1133"/>
      <c r="D161" s="1133"/>
      <c r="E161" s="1133"/>
      <c r="F161" s="1133"/>
      <c r="G161" s="1133"/>
      <c r="H161" s="1133"/>
      <c r="I161" s="1134"/>
      <c r="J161" s="1163"/>
      <c r="K161" s="1152"/>
      <c r="L161" s="1136"/>
      <c r="M161" s="1138"/>
      <c r="N161" s="1138"/>
      <c r="O161" s="1111"/>
      <c r="AA161" s="1083"/>
      <c r="AB161" s="1151"/>
      <c r="AD161" s="1083"/>
      <c r="AE161" s="1151"/>
      <c r="AG161" s="1034"/>
      <c r="AH161" s="1024"/>
      <c r="AI161" s="1024"/>
      <c r="AJ161" s="1024"/>
      <c r="AK161" s="1024"/>
      <c r="AL161" s="1024"/>
      <c r="AM161" s="1024"/>
      <c r="AN161" s="1024"/>
      <c r="AO161" s="1024"/>
      <c r="AP161" s="1024"/>
      <c r="AQ161" s="1024"/>
      <c r="AR161" s="1024"/>
      <c r="AS161" s="1024"/>
      <c r="AT161" s="1024"/>
      <c r="AU161" s="1024"/>
      <c r="AV161" s="1024"/>
      <c r="AW161" s="1024"/>
      <c r="AX161" s="1024"/>
      <c r="AY161" s="1024"/>
      <c r="AZ161" s="1024"/>
    </row>
    <row r="162" spans="1:52">
      <c r="A162" s="1133"/>
      <c r="B162" s="1133"/>
      <c r="C162" s="1133"/>
      <c r="D162" s="1133"/>
      <c r="E162" s="1133"/>
      <c r="F162" s="1133"/>
      <c r="G162" s="1133"/>
      <c r="H162" s="1133"/>
      <c r="I162" s="1134"/>
      <c r="J162" s="1142"/>
      <c r="K162" s="1152"/>
      <c r="L162" s="1136"/>
      <c r="M162" s="1138"/>
      <c r="N162" s="1138"/>
      <c r="O162" s="1111"/>
      <c r="AA162" s="1083"/>
      <c r="AB162" s="1151"/>
      <c r="AD162" s="1083"/>
      <c r="AE162" s="1151"/>
      <c r="AG162" s="1034"/>
      <c r="AH162" s="1024"/>
      <c r="AI162" s="1024"/>
      <c r="AJ162" s="1024"/>
      <c r="AK162" s="1024"/>
      <c r="AL162" s="1024"/>
      <c r="AM162" s="1024"/>
      <c r="AN162" s="1024"/>
      <c r="AO162" s="1024"/>
      <c r="AP162" s="1024"/>
      <c r="AQ162" s="1024"/>
      <c r="AR162" s="1024"/>
      <c r="AS162" s="1024"/>
      <c r="AT162" s="1024"/>
      <c r="AU162" s="1024"/>
      <c r="AV162" s="1024"/>
      <c r="AW162" s="1024"/>
      <c r="AX162" s="1024"/>
      <c r="AY162" s="1024"/>
      <c r="AZ162" s="1024"/>
    </row>
    <row r="163" spans="1:52">
      <c r="A163" s="1133"/>
      <c r="B163" s="1133"/>
      <c r="C163" s="1133"/>
      <c r="D163" s="1133"/>
      <c r="E163" s="1133"/>
      <c r="F163" s="1133"/>
      <c r="G163" s="1133"/>
      <c r="H163" s="1133"/>
      <c r="I163" s="1134"/>
      <c r="J163" s="1142"/>
      <c r="K163" s="1152"/>
      <c r="L163" s="1136"/>
      <c r="M163" s="1138"/>
      <c r="N163" s="1138"/>
      <c r="O163" s="1111"/>
      <c r="AA163" s="1083"/>
      <c r="AB163" s="1151"/>
      <c r="AD163" s="1083"/>
      <c r="AE163" s="1151"/>
      <c r="AG163" s="1034"/>
      <c r="AH163" s="1024"/>
      <c r="AI163" s="1024"/>
      <c r="AJ163" s="1024"/>
      <c r="AK163" s="1024"/>
      <c r="AL163" s="1024"/>
      <c r="AM163" s="1024"/>
      <c r="AN163" s="1024"/>
      <c r="AO163" s="1024"/>
      <c r="AP163" s="1024"/>
      <c r="AQ163" s="1024"/>
      <c r="AR163" s="1024"/>
      <c r="AS163" s="1024"/>
      <c r="AT163" s="1024"/>
      <c r="AU163" s="1024"/>
      <c r="AV163" s="1024"/>
      <c r="AW163" s="1024"/>
      <c r="AX163" s="1024"/>
      <c r="AY163" s="1024"/>
      <c r="AZ163" s="1024"/>
    </row>
    <row r="164" spans="1:52">
      <c r="A164" s="1133"/>
      <c r="B164" s="1133"/>
      <c r="C164" s="1133"/>
      <c r="D164" s="1133"/>
      <c r="E164" s="1133"/>
      <c r="F164" s="1133"/>
      <c r="G164" s="1133"/>
      <c r="H164" s="1133"/>
      <c r="I164" s="1134"/>
      <c r="J164" s="1135"/>
      <c r="K164" s="1136"/>
      <c r="L164" s="1136"/>
      <c r="M164" s="1137"/>
      <c r="N164" s="1138"/>
      <c r="O164" s="1111"/>
      <c r="AA164" s="1083"/>
      <c r="AB164" s="1151"/>
      <c r="AD164" s="1083"/>
      <c r="AE164" s="1151"/>
      <c r="AG164" s="1034"/>
      <c r="AH164" s="1024"/>
      <c r="AI164" s="1024"/>
      <c r="AJ164" s="1024"/>
      <c r="AK164" s="1024"/>
      <c r="AL164" s="1024"/>
      <c r="AM164" s="1024"/>
      <c r="AN164" s="1024"/>
      <c r="AO164" s="1024"/>
      <c r="AP164" s="1024"/>
      <c r="AQ164" s="1024"/>
      <c r="AR164" s="1024"/>
      <c r="AS164" s="1024"/>
      <c r="AT164" s="1024"/>
      <c r="AU164" s="1024"/>
      <c r="AV164" s="1024"/>
      <c r="AW164" s="1024"/>
      <c r="AX164" s="1024"/>
      <c r="AY164" s="1024"/>
      <c r="AZ164" s="1024"/>
    </row>
    <row r="165" spans="1:52">
      <c r="A165" s="1140"/>
      <c r="B165" s="1140"/>
      <c r="C165" s="1140"/>
      <c r="D165" s="1140"/>
      <c r="E165" s="1140"/>
      <c r="F165" s="1140"/>
      <c r="G165" s="1140"/>
      <c r="H165" s="1140"/>
      <c r="I165" s="1141"/>
      <c r="J165" s="1163"/>
      <c r="K165" s="1152"/>
      <c r="L165" s="1152"/>
      <c r="M165" s="1138"/>
      <c r="N165" s="1138"/>
      <c r="O165" s="1111"/>
      <c r="AA165" s="1083"/>
      <c r="AB165" s="1151"/>
      <c r="AD165" s="1083"/>
      <c r="AE165" s="1151"/>
      <c r="AG165" s="1034"/>
      <c r="AH165" s="1024"/>
      <c r="AI165" s="1024"/>
      <c r="AJ165" s="1024"/>
      <c r="AK165" s="1024"/>
      <c r="AL165" s="1024"/>
      <c r="AM165" s="1024"/>
      <c r="AN165" s="1024"/>
      <c r="AO165" s="1024"/>
      <c r="AP165" s="1024"/>
      <c r="AQ165" s="1024"/>
      <c r="AR165" s="1024"/>
      <c r="AS165" s="1024"/>
      <c r="AT165" s="1024"/>
      <c r="AU165" s="1024"/>
      <c r="AV165" s="1024"/>
      <c r="AW165" s="1024"/>
      <c r="AX165" s="1024"/>
      <c r="AY165" s="1024"/>
      <c r="AZ165" s="1024"/>
    </row>
    <row r="166" spans="1:52">
      <c r="A166" s="1140"/>
      <c r="B166" s="1140"/>
      <c r="C166" s="1140"/>
      <c r="D166" s="1140"/>
      <c r="E166" s="1140"/>
      <c r="F166" s="1140"/>
      <c r="G166" s="1140"/>
      <c r="H166" s="1140"/>
      <c r="I166" s="1141"/>
      <c r="J166" s="1163"/>
      <c r="K166" s="1152"/>
      <c r="L166" s="1152"/>
      <c r="M166" s="1138"/>
      <c r="N166" s="1138"/>
      <c r="O166" s="1111"/>
      <c r="AA166" s="1083"/>
      <c r="AB166" s="1151"/>
      <c r="AD166" s="1083"/>
      <c r="AE166" s="1151"/>
      <c r="AG166" s="1034"/>
      <c r="AH166" s="1024"/>
      <c r="AI166" s="1024"/>
      <c r="AJ166" s="1024"/>
      <c r="AK166" s="1024"/>
      <c r="AL166" s="1024"/>
      <c r="AM166" s="1024"/>
      <c r="AN166" s="1024"/>
      <c r="AO166" s="1024"/>
      <c r="AP166" s="1024"/>
      <c r="AQ166" s="1024"/>
      <c r="AR166" s="1024"/>
      <c r="AS166" s="1024"/>
      <c r="AT166" s="1024"/>
      <c r="AU166" s="1024"/>
      <c r="AV166" s="1024"/>
      <c r="AW166" s="1024"/>
      <c r="AX166" s="1024"/>
      <c r="AY166" s="1024"/>
      <c r="AZ166" s="1024"/>
    </row>
    <row r="167" spans="1:52">
      <c r="A167" s="1140"/>
      <c r="B167" s="1140"/>
      <c r="C167" s="1140"/>
      <c r="D167" s="1140"/>
      <c r="E167" s="1140"/>
      <c r="F167" s="1140"/>
      <c r="G167" s="1140"/>
      <c r="H167" s="1140"/>
      <c r="I167" s="1141"/>
      <c r="J167" s="1163"/>
      <c r="K167" s="1152"/>
      <c r="L167" s="1152"/>
      <c r="M167" s="1138"/>
      <c r="N167" s="1138"/>
      <c r="O167" s="1111"/>
      <c r="AA167" s="1083"/>
      <c r="AB167" s="1151"/>
      <c r="AD167" s="1083"/>
      <c r="AE167" s="1151"/>
      <c r="AG167" s="1034"/>
      <c r="AH167" s="1024"/>
      <c r="AI167" s="1024"/>
      <c r="AJ167" s="1024"/>
      <c r="AK167" s="1024"/>
      <c r="AL167" s="1024"/>
      <c r="AM167" s="1024"/>
      <c r="AN167" s="1024"/>
      <c r="AO167" s="1024"/>
      <c r="AP167" s="1024"/>
      <c r="AQ167" s="1024"/>
      <c r="AR167" s="1024"/>
      <c r="AS167" s="1024"/>
      <c r="AT167" s="1024"/>
      <c r="AU167" s="1024"/>
      <c r="AV167" s="1024"/>
      <c r="AW167" s="1024"/>
      <c r="AX167" s="1024"/>
      <c r="AY167" s="1024"/>
      <c r="AZ167" s="1024"/>
    </row>
    <row r="168" spans="1:52">
      <c r="A168" s="1140"/>
      <c r="B168" s="1140"/>
      <c r="C168" s="1140"/>
      <c r="D168" s="1140"/>
      <c r="E168" s="1140"/>
      <c r="F168" s="1140"/>
      <c r="G168" s="1140"/>
      <c r="H168" s="1140"/>
      <c r="I168" s="1141"/>
      <c r="J168" s="1163"/>
      <c r="K168" s="1152"/>
      <c r="L168" s="1152"/>
      <c r="M168" s="1138"/>
      <c r="N168" s="1138"/>
      <c r="O168" s="1111"/>
      <c r="AA168" s="1083"/>
      <c r="AB168" s="1151"/>
      <c r="AD168" s="1083"/>
      <c r="AE168" s="1151"/>
      <c r="AG168" s="1034"/>
      <c r="AH168" s="1024"/>
      <c r="AI168" s="1024"/>
      <c r="AJ168" s="1024"/>
      <c r="AK168" s="1024"/>
      <c r="AL168" s="1024"/>
      <c r="AM168" s="1024"/>
      <c r="AN168" s="1024"/>
      <c r="AO168" s="1024"/>
      <c r="AP168" s="1024"/>
      <c r="AQ168" s="1024"/>
      <c r="AR168" s="1024"/>
      <c r="AS168" s="1024"/>
      <c r="AT168" s="1024"/>
      <c r="AU168" s="1024"/>
      <c r="AV168" s="1024"/>
      <c r="AW168" s="1024"/>
      <c r="AX168" s="1024"/>
      <c r="AY168" s="1024"/>
      <c r="AZ168" s="1024"/>
    </row>
    <row r="169" spans="1:52">
      <c r="A169" s="1164"/>
      <c r="B169" s="1164"/>
      <c r="C169" s="1164"/>
      <c r="D169" s="1164"/>
      <c r="E169" s="1164"/>
      <c r="F169" s="1164"/>
      <c r="G169" s="1164"/>
      <c r="H169" s="1164"/>
      <c r="I169" s="1134"/>
      <c r="J169" s="1135"/>
      <c r="K169" s="1136"/>
      <c r="L169" s="1136"/>
      <c r="M169" s="1137"/>
      <c r="N169" s="1138"/>
      <c r="O169" s="1111"/>
      <c r="AA169" s="1083"/>
      <c r="AB169" s="1151"/>
      <c r="AD169" s="1083"/>
      <c r="AE169" s="1151"/>
      <c r="AG169" s="1034"/>
      <c r="AH169" s="1024"/>
      <c r="AI169" s="1024"/>
      <c r="AJ169" s="1024"/>
      <c r="AK169" s="1024"/>
      <c r="AL169" s="1024"/>
      <c r="AM169" s="1024"/>
      <c r="AN169" s="1024"/>
      <c r="AO169" s="1024"/>
      <c r="AP169" s="1024"/>
      <c r="AQ169" s="1024"/>
      <c r="AR169" s="1024"/>
      <c r="AS169" s="1024"/>
      <c r="AT169" s="1024"/>
      <c r="AU169" s="1024"/>
      <c r="AV169" s="1024"/>
      <c r="AW169" s="1024"/>
      <c r="AX169" s="1024"/>
      <c r="AY169" s="1024"/>
      <c r="AZ169" s="1024"/>
    </row>
    <row r="170" spans="1:52">
      <c r="A170" s="1165"/>
      <c r="B170" s="1165"/>
      <c r="C170" s="1165"/>
      <c r="D170" s="1165"/>
      <c r="E170" s="1165"/>
      <c r="F170" s="1165"/>
      <c r="G170" s="1165"/>
      <c r="H170" s="1165"/>
      <c r="I170" s="1166"/>
      <c r="J170" s="1163"/>
      <c r="K170" s="1165"/>
      <c r="L170" s="1165"/>
      <c r="M170" s="1138"/>
      <c r="N170" s="1138"/>
      <c r="O170" s="1111"/>
      <c r="AA170" s="1083"/>
      <c r="AB170" s="1151"/>
      <c r="AD170" s="1083"/>
      <c r="AE170" s="1151"/>
      <c r="AG170" s="1034"/>
      <c r="AH170" s="1024"/>
      <c r="AI170" s="1024"/>
      <c r="AJ170" s="1024"/>
      <c r="AK170" s="1024"/>
      <c r="AL170" s="1024"/>
      <c r="AM170" s="1024"/>
      <c r="AN170" s="1024"/>
      <c r="AO170" s="1024"/>
      <c r="AP170" s="1024"/>
      <c r="AQ170" s="1024"/>
      <c r="AR170" s="1024"/>
      <c r="AS170" s="1024"/>
      <c r="AT170" s="1024"/>
      <c r="AU170" s="1024"/>
      <c r="AV170" s="1024"/>
      <c r="AW170" s="1024"/>
      <c r="AX170" s="1024"/>
      <c r="AY170" s="1024"/>
      <c r="AZ170" s="1024"/>
    </row>
    <row r="171" spans="1:52">
      <c r="A171" s="1165"/>
      <c r="B171" s="1165"/>
      <c r="C171" s="1165"/>
      <c r="D171" s="1165"/>
      <c r="E171" s="1165"/>
      <c r="F171" s="1165"/>
      <c r="G171" s="1165"/>
      <c r="H171" s="1165"/>
      <c r="I171" s="1166"/>
      <c r="J171" s="1163"/>
      <c r="K171" s="1165"/>
      <c r="L171" s="1165"/>
      <c r="M171" s="1138"/>
      <c r="N171" s="1138"/>
      <c r="O171" s="1111"/>
      <c r="AA171" s="1083"/>
      <c r="AB171" s="1151"/>
      <c r="AD171" s="1083"/>
      <c r="AE171" s="1151"/>
      <c r="AG171" s="1034"/>
      <c r="AH171" s="1024"/>
      <c r="AI171" s="1024"/>
      <c r="AJ171" s="1024"/>
      <c r="AK171" s="1024"/>
      <c r="AL171" s="1024"/>
      <c r="AM171" s="1024"/>
      <c r="AN171" s="1024"/>
      <c r="AO171" s="1024"/>
      <c r="AP171" s="1024"/>
      <c r="AQ171" s="1024"/>
      <c r="AR171" s="1024"/>
      <c r="AS171" s="1024"/>
      <c r="AT171" s="1024"/>
      <c r="AU171" s="1024"/>
      <c r="AV171" s="1024"/>
      <c r="AW171" s="1024"/>
      <c r="AX171" s="1024"/>
      <c r="AY171" s="1024"/>
      <c r="AZ171" s="1024"/>
    </row>
    <row r="172" spans="1:52">
      <c r="A172" s="1165"/>
      <c r="B172" s="1165"/>
      <c r="C172" s="1165"/>
      <c r="D172" s="1165"/>
      <c r="E172" s="1165"/>
      <c r="F172" s="1165"/>
      <c r="G172" s="1165"/>
      <c r="H172" s="1165"/>
      <c r="I172" s="1166"/>
      <c r="J172" s="1163"/>
      <c r="K172" s="1165"/>
      <c r="L172" s="1165"/>
      <c r="M172" s="1138"/>
      <c r="N172" s="1138"/>
      <c r="O172" s="1111"/>
      <c r="AA172" s="1083"/>
      <c r="AB172" s="1151"/>
      <c r="AD172" s="1083"/>
      <c r="AE172" s="1151"/>
      <c r="AG172" s="1034"/>
      <c r="AH172" s="1024"/>
      <c r="AI172" s="1024"/>
      <c r="AJ172" s="1024"/>
      <c r="AK172" s="1024"/>
      <c r="AL172" s="1024"/>
      <c r="AM172" s="1024"/>
      <c r="AN172" s="1024"/>
      <c r="AO172" s="1024"/>
      <c r="AP172" s="1024"/>
      <c r="AQ172" s="1024"/>
      <c r="AR172" s="1024"/>
      <c r="AS172" s="1024"/>
      <c r="AT172" s="1024"/>
      <c r="AU172" s="1024"/>
      <c r="AV172" s="1024"/>
      <c r="AW172" s="1024"/>
      <c r="AX172" s="1024"/>
      <c r="AY172" s="1024"/>
      <c r="AZ172" s="1024"/>
    </row>
    <row r="173" spans="1:52">
      <c r="A173" s="1165"/>
      <c r="B173" s="1165"/>
      <c r="C173" s="1165"/>
      <c r="D173" s="1165"/>
      <c r="E173" s="1165"/>
      <c r="F173" s="1165"/>
      <c r="G173" s="1165"/>
      <c r="H173" s="1165"/>
      <c r="I173" s="1166"/>
      <c r="J173" s="1163"/>
      <c r="K173" s="1165"/>
      <c r="L173" s="1165"/>
      <c r="M173" s="1138"/>
      <c r="N173" s="1138"/>
      <c r="O173" s="1111"/>
      <c r="AA173" s="1083"/>
      <c r="AB173" s="1151"/>
      <c r="AD173" s="1083"/>
      <c r="AE173" s="1151"/>
      <c r="AG173" s="1034"/>
      <c r="AH173" s="1024"/>
      <c r="AI173" s="1024"/>
      <c r="AJ173" s="1024"/>
      <c r="AK173" s="1024"/>
      <c r="AL173" s="1024"/>
      <c r="AM173" s="1024"/>
      <c r="AN173" s="1024"/>
      <c r="AO173" s="1024"/>
      <c r="AP173" s="1024"/>
      <c r="AQ173" s="1024"/>
      <c r="AR173" s="1024"/>
      <c r="AS173" s="1024"/>
      <c r="AT173" s="1024"/>
      <c r="AU173" s="1024"/>
      <c r="AV173" s="1024"/>
      <c r="AW173" s="1024"/>
      <c r="AX173" s="1024"/>
      <c r="AY173" s="1024"/>
      <c r="AZ173" s="1024"/>
    </row>
    <row r="174" spans="1:52">
      <c r="A174" s="1165"/>
      <c r="B174" s="1165"/>
      <c r="C174" s="1165"/>
      <c r="D174" s="1165"/>
      <c r="E174" s="1165"/>
      <c r="F174" s="1165"/>
      <c r="G174" s="1165"/>
      <c r="H174" s="1165"/>
      <c r="I174" s="1166"/>
      <c r="J174" s="1163"/>
      <c r="K174" s="1165"/>
      <c r="L174" s="1165"/>
      <c r="M174" s="1138"/>
      <c r="N174" s="1138"/>
      <c r="O174" s="1111"/>
      <c r="AA174" s="1083"/>
      <c r="AB174" s="1151"/>
      <c r="AD174" s="1083"/>
      <c r="AE174" s="1151"/>
      <c r="AG174" s="1034"/>
      <c r="AH174" s="1024"/>
      <c r="AI174" s="1024"/>
      <c r="AJ174" s="1024"/>
      <c r="AK174" s="1024"/>
      <c r="AL174" s="1024"/>
      <c r="AM174" s="1024"/>
      <c r="AN174" s="1024"/>
      <c r="AO174" s="1024"/>
      <c r="AP174" s="1024"/>
      <c r="AQ174" s="1024"/>
      <c r="AR174" s="1024"/>
      <c r="AS174" s="1024"/>
      <c r="AT174" s="1024"/>
      <c r="AU174" s="1024"/>
      <c r="AV174" s="1024"/>
      <c r="AW174" s="1024"/>
      <c r="AX174" s="1024"/>
      <c r="AY174" s="1024"/>
      <c r="AZ174" s="1024"/>
    </row>
    <row r="175" spans="1:52">
      <c r="A175" s="1152"/>
      <c r="B175" s="1152"/>
      <c r="C175" s="1152"/>
      <c r="D175" s="1152"/>
      <c r="E175" s="1152"/>
      <c r="F175" s="1152"/>
      <c r="G175" s="1152"/>
      <c r="H175" s="1152"/>
      <c r="I175" s="1141"/>
      <c r="J175" s="1427"/>
      <c r="K175" s="1427"/>
      <c r="L175" s="1427"/>
      <c r="M175" s="1138"/>
      <c r="N175" s="1138"/>
      <c r="O175" s="1111"/>
      <c r="AA175" s="1132"/>
      <c r="AB175" s="1151"/>
      <c r="AD175" s="1132"/>
      <c r="AE175" s="1151"/>
      <c r="AG175" s="1034"/>
      <c r="AH175" s="1024"/>
      <c r="AI175" s="1024"/>
      <c r="AJ175" s="1024"/>
      <c r="AK175" s="1024"/>
      <c r="AL175" s="1024"/>
      <c r="AM175" s="1024"/>
      <c r="AN175" s="1024"/>
      <c r="AO175" s="1024"/>
      <c r="AP175" s="1024"/>
      <c r="AQ175" s="1024"/>
      <c r="AR175" s="1024"/>
      <c r="AS175" s="1024"/>
      <c r="AT175" s="1024"/>
      <c r="AU175" s="1024"/>
      <c r="AV175" s="1024"/>
      <c r="AW175" s="1024"/>
      <c r="AX175" s="1024"/>
      <c r="AY175" s="1024"/>
      <c r="AZ175" s="1024"/>
    </row>
    <row r="176" spans="1:52">
      <c r="A176" s="1165"/>
      <c r="B176" s="1165"/>
      <c r="C176" s="1165"/>
      <c r="D176" s="1165"/>
      <c r="E176" s="1165"/>
      <c r="F176" s="1165"/>
      <c r="G176" s="1165"/>
      <c r="H176" s="1165"/>
      <c r="I176" s="1166"/>
      <c r="J176" s="1430"/>
      <c r="K176" s="1430"/>
      <c r="L176" s="1430"/>
      <c r="M176" s="1138"/>
      <c r="N176" s="1138"/>
      <c r="O176" s="1111"/>
      <c r="AA176" s="1132"/>
      <c r="AB176" s="1151"/>
      <c r="AD176" s="1132"/>
      <c r="AE176" s="1151"/>
      <c r="AH176" s="1024"/>
      <c r="AI176" s="1024"/>
      <c r="AJ176" s="1024"/>
      <c r="AK176" s="1024"/>
      <c r="AL176" s="1024"/>
      <c r="AM176" s="1024"/>
      <c r="AN176" s="1024"/>
      <c r="AO176" s="1024"/>
      <c r="AP176" s="1024"/>
      <c r="AQ176" s="1024"/>
      <c r="AR176" s="1024"/>
      <c r="AS176" s="1024"/>
      <c r="AT176" s="1024"/>
      <c r="AU176" s="1024"/>
      <c r="AV176" s="1024"/>
      <c r="AW176" s="1024"/>
      <c r="AX176" s="1024"/>
      <c r="AY176" s="1024"/>
      <c r="AZ176" s="1024"/>
    </row>
    <row r="177" spans="1:52">
      <c r="A177" s="1165"/>
      <c r="B177" s="1165"/>
      <c r="C177" s="1165"/>
      <c r="D177" s="1165"/>
      <c r="E177" s="1165"/>
      <c r="F177" s="1165"/>
      <c r="G177" s="1165"/>
      <c r="H177" s="1165"/>
      <c r="I177" s="1166"/>
      <c r="J177" s="1425"/>
      <c r="K177" s="1425"/>
      <c r="L177" s="1425"/>
      <c r="M177" s="1138"/>
      <c r="N177" s="1138"/>
      <c r="O177" s="1111"/>
      <c r="AA177" s="1132"/>
      <c r="AB177" s="1151"/>
      <c r="AD177" s="1132"/>
      <c r="AE177" s="1151"/>
      <c r="AG177" s="1093"/>
      <c r="AH177" s="1024"/>
      <c r="AI177" s="1024"/>
      <c r="AJ177" s="1024"/>
      <c r="AK177" s="1024"/>
      <c r="AL177" s="1024"/>
      <c r="AM177" s="1024"/>
      <c r="AN177" s="1024"/>
      <c r="AO177" s="1024"/>
      <c r="AP177" s="1024"/>
      <c r="AQ177" s="1024"/>
      <c r="AR177" s="1024"/>
      <c r="AS177" s="1024"/>
      <c r="AT177" s="1024"/>
      <c r="AU177" s="1024"/>
      <c r="AV177" s="1024"/>
      <c r="AW177" s="1024"/>
      <c r="AX177" s="1024"/>
      <c r="AY177" s="1024"/>
      <c r="AZ177" s="1024"/>
    </row>
    <row r="178" spans="1:52">
      <c r="A178" s="1105"/>
      <c r="B178" s="1105"/>
      <c r="C178" s="1105"/>
      <c r="D178" s="1105"/>
      <c r="E178" s="1105"/>
      <c r="F178" s="1105"/>
      <c r="G178" s="1105"/>
      <c r="H178" s="1105"/>
      <c r="I178" s="1106"/>
      <c r="J178" s="1107"/>
      <c r="K178" s="1105"/>
      <c r="L178" s="1105"/>
      <c r="M178" s="1107"/>
      <c r="N178" s="1107"/>
      <c r="O178" s="1111"/>
      <c r="AH178" s="1024"/>
      <c r="AI178" s="1024"/>
      <c r="AJ178" s="1024"/>
      <c r="AK178" s="1024"/>
      <c r="AL178" s="1024"/>
      <c r="AM178" s="1024"/>
      <c r="AN178" s="1024"/>
      <c r="AO178" s="1024"/>
      <c r="AP178" s="1024"/>
      <c r="AQ178" s="1024"/>
      <c r="AR178" s="1024"/>
      <c r="AS178" s="1024"/>
      <c r="AT178" s="1024"/>
      <c r="AU178" s="1024"/>
      <c r="AV178" s="1024"/>
      <c r="AW178" s="1024"/>
      <c r="AX178" s="1024"/>
      <c r="AY178" s="1024"/>
      <c r="AZ178" s="1024"/>
    </row>
    <row r="179" spans="1:52">
      <c r="A179" s="1105"/>
      <c r="B179" s="1105"/>
      <c r="C179" s="1105"/>
      <c r="D179" s="1105"/>
      <c r="E179" s="1105"/>
      <c r="F179" s="1105"/>
      <c r="G179" s="1105"/>
      <c r="H179" s="1105"/>
      <c r="I179" s="1106"/>
      <c r="J179" s="1107"/>
      <c r="K179" s="1105"/>
      <c r="L179" s="1105"/>
      <c r="M179" s="1107"/>
      <c r="N179" s="1107"/>
      <c r="O179" s="1111"/>
      <c r="AH179" s="1024"/>
      <c r="AI179" s="1024"/>
      <c r="AJ179" s="1024"/>
      <c r="AK179" s="1024"/>
      <c r="AL179" s="1024"/>
      <c r="AM179" s="1024"/>
      <c r="AN179" s="1024"/>
      <c r="AO179" s="1024"/>
      <c r="AP179" s="1024"/>
      <c r="AQ179" s="1024"/>
      <c r="AR179" s="1024"/>
      <c r="AS179" s="1024"/>
      <c r="AT179" s="1024"/>
      <c r="AU179" s="1024"/>
      <c r="AV179" s="1024"/>
      <c r="AW179" s="1024"/>
      <c r="AX179" s="1024"/>
      <c r="AY179" s="1024"/>
      <c r="AZ179" s="1024"/>
    </row>
    <row r="180" spans="1:52">
      <c r="A180" s="1105"/>
      <c r="B180" s="1105"/>
      <c r="C180" s="1105"/>
      <c r="D180" s="1105"/>
      <c r="E180" s="1105"/>
      <c r="F180" s="1105"/>
      <c r="G180" s="1105"/>
      <c r="H180" s="1105"/>
      <c r="I180" s="1106"/>
      <c r="J180" s="1107"/>
      <c r="K180" s="1105"/>
      <c r="L180" s="1105"/>
      <c r="M180" s="1107"/>
      <c r="N180" s="1107"/>
      <c r="O180" s="1111"/>
      <c r="AH180" s="1024"/>
      <c r="AI180" s="1024"/>
      <c r="AJ180" s="1024"/>
      <c r="AK180" s="1024"/>
      <c r="AL180" s="1024"/>
      <c r="AM180" s="1024"/>
      <c r="AN180" s="1024"/>
      <c r="AO180" s="1024"/>
      <c r="AP180" s="1024"/>
      <c r="AQ180" s="1024"/>
      <c r="AR180" s="1024"/>
      <c r="AS180" s="1024"/>
      <c r="AT180" s="1024"/>
      <c r="AU180" s="1024"/>
      <c r="AV180" s="1024"/>
      <c r="AW180" s="1024"/>
      <c r="AX180" s="1024"/>
      <c r="AY180" s="1024"/>
      <c r="AZ180" s="1024"/>
    </row>
    <row r="181" spans="1:52">
      <c r="A181" s="1105"/>
      <c r="B181" s="1105"/>
      <c r="C181" s="1105"/>
      <c r="D181" s="1105"/>
      <c r="E181" s="1105"/>
      <c r="F181" s="1105"/>
      <c r="G181" s="1105"/>
      <c r="H181" s="1105"/>
      <c r="I181" s="1106"/>
      <c r="J181" s="1107"/>
      <c r="K181" s="1105"/>
      <c r="L181" s="1105"/>
      <c r="M181" s="1107"/>
      <c r="N181" s="1107"/>
      <c r="O181" s="1111"/>
      <c r="AH181" s="1024"/>
      <c r="AI181" s="1024"/>
      <c r="AJ181" s="1024"/>
      <c r="AK181" s="1024"/>
      <c r="AL181" s="1024"/>
      <c r="AM181" s="1024"/>
      <c r="AN181" s="1024"/>
      <c r="AO181" s="1024"/>
      <c r="AP181" s="1024"/>
      <c r="AQ181" s="1024"/>
      <c r="AR181" s="1024"/>
      <c r="AS181" s="1024"/>
      <c r="AT181" s="1024"/>
      <c r="AU181" s="1024"/>
      <c r="AV181" s="1024"/>
      <c r="AW181" s="1024"/>
      <c r="AX181" s="1024"/>
      <c r="AY181" s="1024"/>
      <c r="AZ181" s="1024"/>
    </row>
    <row r="182" spans="1:52">
      <c r="A182" s="1105"/>
      <c r="B182" s="1105"/>
      <c r="C182" s="1105"/>
      <c r="D182" s="1105"/>
      <c r="E182" s="1105"/>
      <c r="F182" s="1105"/>
      <c r="G182" s="1105"/>
      <c r="H182" s="1105"/>
      <c r="I182" s="1106"/>
      <c r="J182" s="1107"/>
      <c r="K182" s="1105"/>
      <c r="L182" s="1105"/>
      <c r="M182" s="1107"/>
      <c r="N182" s="1107"/>
      <c r="O182" s="1111"/>
      <c r="AH182" s="1024"/>
      <c r="AI182" s="1024"/>
      <c r="AJ182" s="1024"/>
      <c r="AK182" s="1024"/>
      <c r="AL182" s="1024"/>
      <c r="AM182" s="1024"/>
      <c r="AN182" s="1024"/>
      <c r="AO182" s="1024"/>
      <c r="AP182" s="1024"/>
      <c r="AQ182" s="1024"/>
      <c r="AR182" s="1024"/>
      <c r="AS182" s="1024"/>
      <c r="AT182" s="1024"/>
      <c r="AU182" s="1024"/>
      <c r="AV182" s="1024"/>
      <c r="AW182" s="1024"/>
      <c r="AX182" s="1024"/>
      <c r="AY182" s="1024"/>
      <c r="AZ182" s="1024"/>
    </row>
    <row r="183" spans="1:52">
      <c r="A183" s="1105"/>
      <c r="B183" s="1105"/>
      <c r="C183" s="1105"/>
      <c r="D183" s="1105"/>
      <c r="E183" s="1105"/>
      <c r="F183" s="1105"/>
      <c r="G183" s="1105"/>
      <c r="H183" s="1105"/>
      <c r="I183" s="1106"/>
      <c r="J183" s="1107"/>
      <c r="K183" s="1105"/>
      <c r="L183" s="1105"/>
      <c r="M183" s="1107"/>
      <c r="N183" s="1107"/>
      <c r="O183" s="1111"/>
      <c r="AH183" s="1024"/>
      <c r="AI183" s="1024"/>
      <c r="AJ183" s="1024"/>
      <c r="AK183" s="1024"/>
      <c r="AL183" s="1024"/>
      <c r="AM183" s="1024"/>
      <c r="AN183" s="1024"/>
      <c r="AO183" s="1024"/>
      <c r="AP183" s="1024"/>
      <c r="AQ183" s="1024"/>
      <c r="AR183" s="1024"/>
      <c r="AS183" s="1024"/>
      <c r="AT183" s="1024"/>
      <c r="AU183" s="1024"/>
      <c r="AV183" s="1024"/>
      <c r="AW183" s="1024"/>
      <c r="AX183" s="1024"/>
      <c r="AY183" s="1024"/>
      <c r="AZ183" s="1024"/>
    </row>
    <row r="184" spans="1:52">
      <c r="A184" s="1105"/>
      <c r="B184" s="1105"/>
      <c r="C184" s="1105"/>
      <c r="D184" s="1105"/>
      <c r="E184" s="1105"/>
      <c r="F184" s="1105"/>
      <c r="G184" s="1105"/>
      <c r="H184" s="1105"/>
      <c r="I184" s="1106"/>
      <c r="J184" s="1107"/>
      <c r="K184" s="1105"/>
      <c r="L184" s="1105"/>
      <c r="M184" s="1107"/>
      <c r="N184" s="1107"/>
      <c r="O184" s="1111"/>
      <c r="AH184" s="1024"/>
      <c r="AI184" s="1024"/>
      <c r="AJ184" s="1024"/>
      <c r="AK184" s="1024"/>
      <c r="AL184" s="1024"/>
      <c r="AM184" s="1024"/>
      <c r="AN184" s="1024"/>
      <c r="AO184" s="1024"/>
      <c r="AP184" s="1024"/>
      <c r="AQ184" s="1024"/>
      <c r="AR184" s="1024"/>
      <c r="AS184" s="1024"/>
      <c r="AT184" s="1024"/>
      <c r="AU184" s="1024"/>
      <c r="AV184" s="1024"/>
      <c r="AW184" s="1024"/>
      <c r="AX184" s="1024"/>
      <c r="AY184" s="1024"/>
      <c r="AZ184" s="1024"/>
    </row>
    <row r="185" spans="1:52">
      <c r="A185" s="1105"/>
      <c r="B185" s="1105"/>
      <c r="C185" s="1105"/>
      <c r="D185" s="1105"/>
      <c r="E185" s="1105"/>
      <c r="F185" s="1105"/>
      <c r="G185" s="1105"/>
      <c r="H185" s="1105"/>
      <c r="I185" s="1106"/>
      <c r="J185" s="1107"/>
      <c r="K185" s="1105"/>
      <c r="L185" s="1105"/>
      <c r="M185" s="1107"/>
      <c r="N185" s="1107"/>
      <c r="O185" s="1111"/>
      <c r="AH185" s="1024"/>
      <c r="AI185" s="1024"/>
      <c r="AJ185" s="1024"/>
      <c r="AK185" s="1024"/>
      <c r="AL185" s="1024"/>
      <c r="AM185" s="1024"/>
      <c r="AN185" s="1024"/>
      <c r="AO185" s="1024"/>
      <c r="AP185" s="1024"/>
      <c r="AQ185" s="1024"/>
      <c r="AR185" s="1024"/>
      <c r="AS185" s="1024"/>
      <c r="AT185" s="1024"/>
      <c r="AU185" s="1024"/>
      <c r="AV185" s="1024"/>
      <c r="AW185" s="1024"/>
      <c r="AX185" s="1024"/>
      <c r="AY185" s="1024"/>
      <c r="AZ185" s="1024"/>
    </row>
  </sheetData>
  <sheetProtection password="DC92" sheet="1" objects="1" scenarios="1" formatColumns="0" formatRows="0" selectLockedCells="1"/>
  <customSheetViews>
    <customSheetView guid="{C93E5307-171A-4136-8C7F-1657BB756CB5}" fitToPage="1" printArea="1" hiddenColumns="1" view="pageBreakPreview" topLeftCell="A57">
      <selection activeCell="M73" sqref="M73"/>
      <pageMargins left="0.25" right="0.25" top="0.5" bottom="0.5" header="0.05" footer="0.05"/>
      <printOptions horizontalCentered="1"/>
      <pageSetup paperSize="9" scale="61" fitToHeight="0" orientation="landscape" r:id="rId1"/>
      <headerFooter alignWithMargins="0">
        <oddFooter>&amp;R&amp;"Book Antiqua,Bold"&amp;10Schedule-1/ Page &amp;P of &amp;N</oddFooter>
      </headerFooter>
    </customSheetView>
    <customSheetView guid="{27E77C81-EC16-4D63-8CE6-4CFC97B77DCA}" fitToPage="1" printArea="1" hiddenColumns="1" view="pageBreakPreview" topLeftCell="A15">
      <selection activeCell="M22" sqref="M22"/>
      <pageMargins left="0.25" right="0.25" top="0.5" bottom="0.5" header="0.05" footer="0.05"/>
      <printOptions horizontalCentered="1"/>
      <pageSetup paperSize="9" scale="62" fitToHeight="0" orientation="landscape" r:id="rId2"/>
      <headerFooter alignWithMargins="0">
        <oddFooter>&amp;R&amp;"Book Antiqua,Bold"&amp;10Schedule-1/ Page &amp;P of &amp;N</oddFooter>
      </headerFooter>
    </customSheetView>
    <customSheetView guid="{1E0C44A1-9358-4FBD-8C2C-4DB661DA1476}" scale="85" fitToPage="1" printArea="1" hiddenRows="1" hiddenColumns="1" view="pageBreakPreview" topLeftCell="A296">
      <selection activeCell="G21" sqref="G21"/>
      <pageMargins left="0.25" right="0.25" top="0.5" bottom="0.5" header="0.05" footer="0.05"/>
      <printOptions horizontalCentered="1"/>
      <pageSetup paperSize="9" scale="57" fitToHeight="0" orientation="landscape" r:id="rId3"/>
      <headerFooter alignWithMargins="0">
        <oddFooter>&amp;R&amp;"Book Antiqua,Bold"&amp;10Schedule-1/ Page &amp;P of &amp;N</oddFooter>
      </headerFooter>
    </customSheetView>
    <customSheetView guid="{A34CC49F-E309-4C23-B4F6-1E3B307C10D1}" scale="115" fitToPage="1" printArea="1" hiddenColumns="1" view="pageBreakPreview" topLeftCell="A22">
      <selection activeCell="I758" sqref="I758"/>
      <pageMargins left="0.25" right="0.25" top="0.5" bottom="0.5" header="0.05" footer="0.05"/>
      <printOptions horizontalCentered="1"/>
      <pageSetup paperSize="9" scale="61" fitToHeight="0" orientation="landscape" r:id="rId4"/>
      <headerFooter alignWithMargins="0">
        <oddFooter>&amp;R&amp;"Book Antiqua,Bold"&amp;10Schedule-1/ Page &amp;P of &amp;N</oddFooter>
      </headerFooter>
    </customSheetView>
    <customSheetView guid="{B835C05C-B615-4DCB-982D-4519616B3CD8}" printArea="1" hiddenRows="1" hiddenColumns="1" view="pageBreakPreview" topLeftCell="A149">
      <selection activeCell="E160" sqref="E160"/>
      <pageMargins left="0.511811023622047" right="0.26" top="0.96" bottom="0.54" header="0.69" footer="0.27"/>
      <printOptions horizontalCentered="1"/>
      <pageSetup paperSize="9" scale="93" orientation="portrait" r:id="rId5"/>
      <headerFooter alignWithMargins="0">
        <oddFooter>&amp;R&amp;"Book Antiqua,Bold"&amp;10Schedule-1/ Page &amp;P of &amp;N</oddFooter>
      </headerFooter>
    </customSheetView>
    <customSheetView guid="{223BC0FC-814D-40F0-9795-CE82A16FF3A5}" printArea="1" hiddenRows="1" view="pageBreakPreview" topLeftCell="A445">
      <selection activeCell="E28" sqref="E28"/>
      <pageMargins left="0.511811023622047" right="0.26" top="0.96" bottom="0.54" header="0.69" footer="0.27"/>
      <printOptions horizontalCentered="1"/>
      <pageSetup paperSize="9" orientation="landscape" r:id="rId6"/>
      <headerFooter alignWithMargins="0">
        <oddFooter>&amp;R&amp;"Book Antiqua,Bold"&amp;10Schedule-1/ Page &amp;P of &amp;N</oddFooter>
      </headerFooter>
    </customSheetView>
    <customSheetView guid="{D53177B2-31EC-4222-B97A-A37DCFD9E45B}" printArea="1" hiddenRows="1" hiddenColumns="1" view="pageBreakPreview" topLeftCell="A127">
      <selection activeCell="E149" sqref="E149"/>
      <pageMargins left="0.511811023622047" right="0.26" top="0.96" bottom="0.54" header="0.69" footer="0.27"/>
      <printOptions horizontalCentered="1"/>
      <pageSetup paperSize="9" orientation="landscape" r:id="rId7"/>
      <headerFooter alignWithMargins="0">
        <oddFooter>&amp;R&amp;"Book Antiqua,Bold"&amp;10Schedule-1/ Page &amp;P of &amp;N</oddFooter>
      </headerFooter>
    </customSheetView>
    <customSheetView guid="{B3CE7B10-A914-4559-A6DA-AED8C22AFD6D}" scale="95" printArea="1" hiddenColumns="1" view="pageBreakPreview" topLeftCell="A16">
      <selection activeCell="E26" sqref="E26"/>
      <pageMargins left="0.511811023622047" right="0.26" top="0.96" bottom="0.54" header="0.69" footer="0.27"/>
      <printOptions horizontalCentered="1"/>
      <pageSetup paperSize="9" orientation="landscape" r:id="rId8"/>
      <headerFooter alignWithMargins="0">
        <oddFooter>&amp;R&amp;"Book Antiqua,Bold"&amp;10Schedule-1/ Page &amp;P of &amp;N</oddFooter>
      </headerFooter>
    </customSheetView>
    <customSheetView guid="{7487ED9F-BBED-4B2A-9631-22F1A430946B}" scale="95" printArea="1" view="pageBreakPreview" topLeftCell="A10">
      <selection activeCell="E20" sqref="E20"/>
      <pageMargins left="0.511811023622047" right="0.26" top="0.96" bottom="0.54" header="0.69" footer="0.27"/>
      <printOptions horizontalCentered="1"/>
      <pageSetup paperSize="9" orientation="landscape" r:id="rId9"/>
      <headerFooter alignWithMargins="0">
        <oddFooter>&amp;R&amp;"Book Antiqua,Bold"&amp;10Schedule-1/ Page &amp;P of &amp;N</oddFooter>
      </headerFooter>
    </customSheetView>
    <customSheetView guid="{A7DBDDEF-9245-44C6-9EBF-032DB6E1C0A2}" scale="95" printArea="1" hiddenRows="1" hiddenColumns="1" view="pageBreakPreview" topLeftCell="A199">
      <selection activeCell="E208" sqref="E208:E209"/>
      <pageMargins left="0.511811023622047" right="0.26" top="0.96" bottom="0.54" header="0.69" footer="0.27"/>
      <printOptions horizontalCentered="1"/>
      <pageSetup paperSize="9" orientation="landscape" r:id="rId10"/>
      <headerFooter alignWithMargins="0">
        <oddFooter>&amp;R&amp;"Book Antiqua,Bold"&amp;10Schedule-1/ Page &amp;P of &amp;N</oddFooter>
      </headerFooter>
    </customSheetView>
    <customSheetView guid="{E9F4E142-7D26-464D-BECA-4F3806DB1FE1}"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1"/>
      <headerFooter alignWithMargins="0">
        <oddFooter>&amp;R&amp;"Book Antiqua,Bold"&amp;10Schedule-1/ Page &amp;P of &amp;N</oddFooter>
      </headerFooter>
    </customSheetView>
    <customSheetView guid="{27A45B7A-04F2-4516-B80B-5ED0825D4ED3}" showPageBreaks="1" printArea="1" hiddenColumns="1" view="pageBreakPreview" topLeftCell="A123">
      <selection activeCell="E127" sqref="E127"/>
      <rowBreaks count="5" manualBreakCount="5">
        <brk id="31" max="6" man="1"/>
        <brk id="66" max="6" man="1"/>
        <brk id="100" max="6" man="1"/>
        <brk id="113" max="6" man="1"/>
        <brk id="141" max="6" man="1"/>
      </rowBreaks>
      <colBreaks count="1" manualBreakCount="1">
        <brk id="7" max="1048575" man="1"/>
      </colBreaks>
      <pageMargins left="0.511811023622047" right="0.26" top="0.48" bottom="0.54" header="0.25" footer="0.27"/>
      <printOptions horizontalCentered="1"/>
      <pageSetup paperSize="9" scale="8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CE9294F-C910-4036-88BC-B1F2176FB06B}" hiddenRows="1" hiddenColumns="1">
      <selection activeCell="E19" sqref="E19"/>
      <rowBreaks count="2" manualBreakCount="2">
        <brk id="42" max="6" man="1"/>
        <brk id="84" max="6" man="1"/>
      </rowBreaks>
      <colBreaks count="1" manualBreakCount="1">
        <brk id="7" max="1048575" man="1"/>
      </colBreaks>
      <pageMargins left="0.511811023622047" right="0.26" top="0.48" bottom="0.54" header="0.25" footer="0.27"/>
      <printOptions horizontalCentered="1"/>
      <pageSetup paperSize="9" scale="86" orientation="portrait" horizontalDpi="300" verticalDpi="300" r:id="rId16"/>
      <headerFooter alignWithMargins="0">
        <oddFooter>&amp;R&amp;"Book Antiqua,Bold"&amp;10Schedule-1/ Page &amp;P of &amp;N</oddFooter>
      </headerFooter>
    </customSheetView>
    <customSheetView guid="{B23AD343-29DA-4CE0-BD10-47BF44F3782F}" scale="95" printArea="1" hiddenColumns="1" view="pageBreakPreview" topLeftCell="A59">
      <selection activeCell="G71" sqref="G71"/>
      <pageMargins left="0.511811023622047" right="0.26" top="0.96" bottom="0.54" header="0.69" footer="0.27"/>
      <printOptions horizontalCentered="1"/>
      <pageSetup paperSize="9" orientation="landscape" horizontalDpi="300" verticalDpi="300" r:id="rId17"/>
      <headerFooter alignWithMargins="0">
        <oddFooter>&amp;R&amp;"Book Antiqua,Bold"&amp;10Schedule-1/ Page &amp;P of &amp;N</oddFooter>
      </headerFooter>
    </customSheetView>
    <customSheetView guid="{4AA1107B-A795-4744-B566-827168772C7A}" scale="95" printArea="1" view="pageBreakPreview" topLeftCell="A20">
      <selection activeCell="E20" sqref="E20"/>
      <pageMargins left="0.511811023622047" right="0.26" top="0.96" bottom="0.54" header="0.69" footer="0.27"/>
      <printOptions horizontalCentered="1"/>
      <pageSetup paperSize="9" orientation="landscape" r:id="rId18"/>
      <headerFooter alignWithMargins="0">
        <oddFooter>&amp;R&amp;"Book Antiqua,Bold"&amp;10Schedule-1/ Page &amp;P of &amp;N</oddFooter>
      </headerFooter>
    </customSheetView>
    <customSheetView guid="{EE46BCD1-F715-4FA9-A5FC-1B125AD601E0}" scale="95" printArea="1" view="pageBreakPreview" topLeftCell="A20">
      <selection activeCell="E20" sqref="E20"/>
      <pageMargins left="0.511811023622047" right="0.26" top="0.96" bottom="0.54" header="0.69" footer="0.27"/>
      <printOptions horizontalCentered="1"/>
      <pageSetup paperSize="9" orientation="landscape" r:id="rId19"/>
      <headerFooter alignWithMargins="0">
        <oddFooter>&amp;R&amp;"Book Antiqua,Bold"&amp;10Schedule-1/ Page &amp;P of &amp;N</oddFooter>
      </headerFooter>
    </customSheetView>
    <customSheetView guid="{D0757F9E-DF41-4B40-A5E5-F4F8FDD8D61D}" printArea="1" view="pageBreakPreview" topLeftCell="A17">
      <selection activeCell="E20" sqref="E20"/>
      <pageMargins left="0.511811023622047" right="0.26" top="0.96" bottom="0.54" header="0.69" footer="0.27"/>
      <printOptions horizontalCentered="1"/>
      <pageSetup paperSize="9" orientation="landscape" r:id="rId20"/>
      <headerFooter alignWithMargins="0">
        <oddFooter>&amp;R&amp;"Book Antiqua,Bold"&amp;10Schedule-1/ Page &amp;P of &amp;N</oddFooter>
      </headerFooter>
    </customSheetView>
    <customSheetView guid="{E97134B6-5E8D-4951-8DA0-73D065532361}" printArea="1" hiddenRows="1" hiddenColumns="1" view="pageBreakPreview">
      <selection activeCell="E180" sqref="E180"/>
      <pageMargins left="0.511811023622047" right="0.26" top="0.96" bottom="0.54" header="0.69" footer="0.27"/>
      <printOptions horizontalCentered="1"/>
      <pageSetup paperSize="9" orientation="landscape" r:id="rId21"/>
      <headerFooter alignWithMargins="0">
        <oddFooter>&amp;R&amp;"Book Antiqua,Bold"&amp;10Schedule-1/ Page &amp;P of &amp;N</oddFooter>
      </headerFooter>
    </customSheetView>
    <customSheetView guid="{C431BC99-7569-44AB-83F6-AB73BDED3783}" printArea="1" hiddenRows="1" hiddenColumns="1" view="pageBreakPreview">
      <selection activeCell="E299" sqref="E299"/>
      <pageMargins left="0.511811023622047" right="0.26" top="0.96" bottom="0.54" header="0.69" footer="0.27"/>
      <printOptions horizontalCentered="1"/>
      <pageSetup paperSize="9" scale="93" orientation="portrait" r:id="rId22"/>
      <headerFooter alignWithMargins="0">
        <oddFooter>&amp;R&amp;"Book Antiqua,Bold"&amp;10Schedule-1/ Page &amp;P of &amp;N</oddFooter>
      </headerFooter>
    </customSheetView>
    <customSheetView guid="{498493C3-769C-4143-9114-C68CD1D40B11}" scale="85" fitToPage="1" printArea="1" hiddenColumns="1" view="pageBreakPreview" topLeftCell="E307">
      <selection activeCell="M349" sqref="M349"/>
      <pageMargins left="0.25" right="0.25" top="0.5" bottom="0.5" header="0.05" footer="0.05"/>
      <printOptions horizontalCentered="1"/>
      <pageSetup paperSize="9" scale="61" fitToHeight="0" orientation="landscape" r:id="rId23"/>
      <headerFooter alignWithMargins="0">
        <oddFooter>&amp;R&amp;"Book Antiqua,Bold"&amp;10Schedule-1/ Page &amp;P of &amp;N</oddFooter>
      </headerFooter>
    </customSheetView>
    <customSheetView guid="{ABE23685-2FD7-47E7-9869-D7CE3FA76EDD}" fitToPage="1" printArea="1" hiddenColumns="1" view="pageBreakPreview">
      <selection activeCell="M182" sqref="M182"/>
      <pageMargins left="0.25" right="0.25" top="0.5" bottom="0.5" header="0.05" footer="0.05"/>
      <printOptions horizontalCentered="1"/>
      <pageSetup paperSize="9" scale="62" fitToHeight="0" orientation="landscape" r:id="rId24"/>
      <headerFooter alignWithMargins="0">
        <oddFooter>&amp;R&amp;"Book Antiqua,Bold"&amp;10Schedule-1/ Page &amp;P of &amp;N</oddFooter>
      </headerFooter>
    </customSheetView>
  </customSheetViews>
  <mergeCells count="38">
    <mergeCell ref="AH128:AI128"/>
    <mergeCell ref="AH132:AI132"/>
    <mergeCell ref="J176:L176"/>
    <mergeCell ref="B80:O80"/>
    <mergeCell ref="B81:O81"/>
    <mergeCell ref="AH121:AI121"/>
    <mergeCell ref="A113:O113"/>
    <mergeCell ref="AA124:AB124"/>
    <mergeCell ref="AD124:AE124"/>
    <mergeCell ref="AH124:AI124"/>
    <mergeCell ref="F82:O82"/>
    <mergeCell ref="AH113:AI113"/>
    <mergeCell ref="AH117:AI117"/>
    <mergeCell ref="A114:O114"/>
    <mergeCell ref="A117:L117"/>
    <mergeCell ref="J177:L177"/>
    <mergeCell ref="J118:L118"/>
    <mergeCell ref="J119:L119"/>
    <mergeCell ref="J120:L120"/>
    <mergeCell ref="J121:L121"/>
    <mergeCell ref="J175:L175"/>
    <mergeCell ref="A123:O123"/>
    <mergeCell ref="H76:M76"/>
    <mergeCell ref="H77:M77"/>
    <mergeCell ref="H75:M75"/>
    <mergeCell ref="A79:O79"/>
    <mergeCell ref="H78:M78"/>
    <mergeCell ref="A13:O13"/>
    <mergeCell ref="AD15:AE15"/>
    <mergeCell ref="A3:O3"/>
    <mergeCell ref="A4:O4"/>
    <mergeCell ref="A7:L7"/>
    <mergeCell ref="C11:E11"/>
    <mergeCell ref="AH3:AI3"/>
    <mergeCell ref="AH7:AI7"/>
    <mergeCell ref="AH11:AI11"/>
    <mergeCell ref="AH15:AI15"/>
    <mergeCell ref="AA15:AB15"/>
  </mergeCells>
  <phoneticPr fontId="2" type="noConversion"/>
  <conditionalFormatting sqref="O143:O144 O170:O174 O134:O135 O138:O140 O130:O131 O147:O153 O156 O158:O163 O165:O168 O18:O19">
    <cfRule type="expression" dxfId="74" priority="5970" stopIfTrue="1">
      <formula>M18=""</formula>
    </cfRule>
  </conditionalFormatting>
  <conditionalFormatting sqref="AB154:AB155 AB145:AB146 AE145:AE146 AE154:AE155 O137 O146 M137 M155:M156 M144 M146:M153 O155">
    <cfRule type="cellIs" dxfId="73" priority="5971" stopIfTrue="1" operator="equal">
      <formula>"a"</formula>
    </cfRule>
  </conditionalFormatting>
  <conditionalFormatting sqref="AE170:AE174 AB170:AB174 AB129:AB140 AB158:AB168 AB156 AB143:AB144 AB147:AB153 AE158:AE168 AE143:AE144 AE156 AE147:AE153 AE129:AE140 AE18:AE20 AB18:AB20 AB22:AB39 AE22:AE39 AE74:AE75 AB74:AB75">
    <cfRule type="cellIs" dxfId="72" priority="5972" stopIfTrue="1" operator="equal">
      <formula>#REF!</formula>
    </cfRule>
  </conditionalFormatting>
  <conditionalFormatting sqref="M18:M19">
    <cfRule type="cellIs" dxfId="71" priority="5969" stopIfTrue="1" operator="equal">
      <formula>"a"</formula>
    </cfRule>
  </conditionalFormatting>
  <conditionalFormatting sqref="M18:M19 I21:I73 M73 G21:G73">
    <cfRule type="expression" dxfId="70" priority="5968" stopIfTrue="1">
      <formula>F18&gt;0</formula>
    </cfRule>
  </conditionalFormatting>
  <conditionalFormatting sqref="AB21 AE21">
    <cfRule type="cellIs" dxfId="69" priority="4365" stopIfTrue="1" operator="equal">
      <formula>#REF!</formula>
    </cfRule>
  </conditionalFormatting>
  <conditionalFormatting sqref="M21">
    <cfRule type="cellIs" dxfId="68" priority="4185" stopIfTrue="1" operator="equal">
      <formula>"a"</formula>
    </cfRule>
  </conditionalFormatting>
  <conditionalFormatting sqref="M21">
    <cfRule type="expression" dxfId="67" priority="4167" stopIfTrue="1">
      <formula>L21&gt;0</formula>
    </cfRule>
  </conditionalFormatting>
  <conditionalFormatting sqref="AB41:AB42 AE41:AE42 AE54:AE57 AB54:AB57 AB59:AB61 AE59:AE61">
    <cfRule type="cellIs" dxfId="66" priority="2516" stopIfTrue="1" operator="equal">
      <formula>#REF!</formula>
    </cfRule>
  </conditionalFormatting>
  <conditionalFormatting sqref="AB40 AE40">
    <cfRule type="cellIs" dxfId="65" priority="2513" stopIfTrue="1" operator="equal">
      <formula>#REF!</formula>
    </cfRule>
  </conditionalFormatting>
  <conditionalFormatting sqref="AE63 AB63">
    <cfRule type="cellIs" dxfId="64" priority="1089" stopIfTrue="1" operator="equal">
      <formula>#REF!</formula>
    </cfRule>
  </conditionalFormatting>
  <conditionalFormatting sqref="AE62 AB62">
    <cfRule type="cellIs" dxfId="63" priority="1085" stopIfTrue="1" operator="equal">
      <formula>#REF!</formula>
    </cfRule>
  </conditionalFormatting>
  <conditionalFormatting sqref="AB43:AB53 AE43:AE53">
    <cfRule type="cellIs" dxfId="62" priority="943" stopIfTrue="1" operator="equal">
      <formula>#REF!</formula>
    </cfRule>
  </conditionalFormatting>
  <conditionalFormatting sqref="AE64:AE73 AB64:AB73">
    <cfRule type="cellIs" dxfId="61" priority="934" stopIfTrue="1" operator="equal">
      <formula>#REF!</formula>
    </cfRule>
  </conditionalFormatting>
  <conditionalFormatting sqref="AB58 AE58">
    <cfRule type="cellIs" dxfId="60" priority="924" stopIfTrue="1" operator="equal">
      <formula>#REF!</formula>
    </cfRule>
  </conditionalFormatting>
  <conditionalFormatting sqref="I21:I73">
    <cfRule type="cellIs" dxfId="59" priority="67" stopIfTrue="1" operator="equal">
      <formula>"a"</formula>
    </cfRule>
  </conditionalFormatting>
  <conditionalFormatting sqref="I21:I73">
    <cfRule type="expression" dxfId="58" priority="65" stopIfTrue="1">
      <formula>F21&gt;0</formula>
    </cfRule>
  </conditionalFormatting>
  <conditionalFormatting sqref="M73">
    <cfRule type="cellIs" dxfId="57" priority="36" stopIfTrue="1" operator="equal">
      <formula>"a"</formula>
    </cfRule>
  </conditionalFormatting>
  <conditionalFormatting sqref="M22:M72">
    <cfRule type="cellIs" dxfId="56" priority="2" stopIfTrue="1" operator="equal">
      <formula>"a"</formula>
    </cfRule>
  </conditionalFormatting>
  <conditionalFormatting sqref="M22:M72">
    <cfRule type="expression" dxfId="55" priority="1" stopIfTrue="1">
      <formula>L22&gt;0</formula>
    </cfRule>
  </conditionalFormatting>
  <dataValidations xWindow="884" yWindow="499" count="4">
    <dataValidation allowBlank="1" showInputMessage="1" showErrorMessage="1" error="Enter Direct or Bought-out only" sqref="O82:O65357 O75:O79 O1:O73"/>
    <dataValidation operator="greaterThan" allowBlank="1" showInputMessage="1" showErrorMessage="1" sqref="G21:G73"/>
    <dataValidation type="decimal" operator="greaterThan" allowBlank="1" showInputMessage="1" showErrorMessage="1" sqref="M21:M73">
      <formula1>0</formula1>
    </dataValidation>
    <dataValidation type="list" operator="greaterThan" allowBlank="1" showInputMessage="1" showErrorMessage="1" sqref="I21:I73">
      <formula1>"Confirmed,0,5,12,18,28"</formula1>
    </dataValidation>
  </dataValidations>
  <printOptions horizontalCentered="1"/>
  <pageMargins left="0.25" right="0.25" top="0.5" bottom="0.5" header="0.05" footer="0.05"/>
  <pageSetup paperSize="9" scale="61" fitToHeight="0" orientation="landscape" r:id="rId25"/>
  <headerFooter alignWithMargins="0">
    <oddFooter>&amp;R&amp;"Book Antiqua,Bold"&amp;10Schedule-1/ Page &amp;P of &amp;N</oddFooter>
  </headerFooter>
  <drawing r:id="rId2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tabColor indexed="12"/>
  </sheetPr>
  <dimension ref="A1:AO183"/>
  <sheetViews>
    <sheetView topLeftCell="A52" zoomScaleNormal="100" zoomScaleSheetLayoutView="100" workbookViewId="0">
      <selection activeCell="G71" sqref="G71"/>
    </sheetView>
  </sheetViews>
  <sheetFormatPr defaultColWidth="9" defaultRowHeight="16.5"/>
  <cols>
    <col min="1" max="1" width="11.375" style="389" customWidth="1"/>
    <col min="2" max="2" width="32.75" style="389" customWidth="1"/>
    <col min="3" max="3" width="7.625" style="389" customWidth="1"/>
    <col min="4" max="4" width="9.625" style="389" customWidth="1"/>
    <col min="5" max="5" width="11.625" style="388" customWidth="1"/>
    <col min="6" max="6" width="20" style="388" customWidth="1"/>
    <col min="7" max="7" width="11.625" style="388" customWidth="1"/>
    <col min="8" max="8" width="19.75" style="474" customWidth="1"/>
    <col min="9" max="9" width="9" style="285"/>
    <col min="10" max="13" width="9" style="212"/>
    <col min="14" max="14" width="14.25" style="40" customWidth="1"/>
    <col min="15" max="15" width="24.125" style="355" customWidth="1"/>
    <col min="16" max="16" width="11.125" style="412" customWidth="1"/>
    <col min="17" max="17" width="12.75" style="412" customWidth="1"/>
    <col min="18" max="18" width="11.375" style="413" customWidth="1"/>
    <col min="19" max="19" width="10.375" style="355" customWidth="1"/>
    <col min="20" max="20" width="17.75" style="355" customWidth="1"/>
    <col min="21" max="21" width="10.5" style="355" customWidth="1"/>
    <col min="22" max="22" width="12.375" style="355" customWidth="1"/>
    <col min="23" max="24" width="9" style="356"/>
    <col min="25" max="25" width="10.875" style="355" customWidth="1"/>
    <col min="26" max="26" width="18.75" style="355" customWidth="1"/>
    <col min="27" max="27" width="9" style="355"/>
    <col min="28" max="36" width="9" style="87"/>
    <col min="37" max="41" width="9" style="212"/>
    <col min="42" max="16384" width="9" style="386"/>
  </cols>
  <sheetData>
    <row r="1" spans="1:27" ht="18" customHeight="1">
      <c r="A1" s="63" t="str">
        <f>Cover!B3</f>
        <v>Spec. No.: CC-CS/725-NR1/TW-3993/3/G10</v>
      </c>
      <c r="B1" s="71"/>
      <c r="C1" s="63"/>
      <c r="D1" s="63"/>
      <c r="E1" s="8"/>
      <c r="F1" s="8"/>
      <c r="G1" s="9" t="s">
        <v>416</v>
      </c>
      <c r="T1" s="458" t="s">
        <v>254</v>
      </c>
      <c r="U1" s="442">
        <f>SUMIF(G17:G70, "Direct",F17:F70)</f>
        <v>0</v>
      </c>
      <c r="Z1" s="442">
        <f>'Names of Bidder'!D6</f>
        <v>0</v>
      </c>
      <c r="AA1" s="414" t="s">
        <v>255</v>
      </c>
    </row>
    <row r="2" spans="1:27" ht="14.1" customHeight="1">
      <c r="A2" s="387"/>
      <c r="B2" s="387"/>
      <c r="C2" s="387"/>
      <c r="D2" s="387"/>
      <c r="Q2" s="362"/>
      <c r="T2" s="458" t="s">
        <v>256</v>
      </c>
      <c r="U2" s="459" t="e">
        <f>#REF!-U1</f>
        <v>#REF!</v>
      </c>
      <c r="V2" s="416"/>
      <c r="Z2" s="442">
        <f>'Names of Bidder'!L6</f>
        <v>1</v>
      </c>
    </row>
    <row r="3" spans="1:27" ht="49.5" customHeight="1">
      <c r="A3" s="1436"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436"/>
      <c r="C3" s="1436"/>
      <c r="D3" s="1436"/>
      <c r="E3" s="1436"/>
      <c r="F3" s="1436"/>
      <c r="G3" s="1436"/>
      <c r="O3" s="358"/>
      <c r="P3" s="359"/>
      <c r="Q3" s="359"/>
      <c r="R3" s="359"/>
      <c r="T3" s="358"/>
      <c r="U3" s="356"/>
      <c r="W3" s="1437"/>
      <c r="X3" s="1437"/>
    </row>
    <row r="4" spans="1:27" ht="21.95" customHeight="1">
      <c r="A4" s="1438" t="s">
        <v>418</v>
      </c>
      <c r="B4" s="1438"/>
      <c r="C4" s="1438"/>
      <c r="D4" s="1438"/>
      <c r="E4" s="1438"/>
      <c r="F4" s="1438"/>
      <c r="G4" s="1438"/>
      <c r="O4" s="358"/>
      <c r="P4" s="360"/>
      <c r="Q4" s="359"/>
      <c r="R4" s="359"/>
      <c r="T4" s="358"/>
      <c r="U4" s="417"/>
      <c r="V4" s="416"/>
    </row>
    <row r="5" spans="1:27" ht="14.1" customHeight="1">
      <c r="O5" s="358"/>
      <c r="P5" s="360"/>
      <c r="Q5" s="359"/>
      <c r="R5" s="359"/>
      <c r="T5" s="418"/>
    </row>
    <row r="6" spans="1:27" ht="18" customHeight="1">
      <c r="A6" s="33" t="str">
        <f>"Bidder’s Name and Address (" &amp; MID('Names of Bidder'!B9,9, 20) &amp; ") :"</f>
        <v>Bidder’s Name and Address (Lead Partner) :</v>
      </c>
      <c r="B6" s="34"/>
      <c r="C6" s="33"/>
      <c r="D6" s="33"/>
      <c r="E6" s="67" t="s">
        <v>394</v>
      </c>
      <c r="F6" s="2"/>
      <c r="G6" s="34"/>
      <c r="O6" s="358"/>
      <c r="P6" s="360"/>
      <c r="Q6" s="359"/>
      <c r="R6" s="359"/>
      <c r="T6" s="418"/>
      <c r="U6" s="415"/>
    </row>
    <row r="7" spans="1:27" ht="35.25" customHeight="1">
      <c r="A7" s="1439" t="str">
        <f>IF('Names of Bidder'!D9="", "", IF('Names of Bidder'!D6= "JV (Joint Venture)", "JV of " &amp; Z8, ""))</f>
        <v/>
      </c>
      <c r="B7" s="1439"/>
      <c r="C7" s="1439"/>
      <c r="D7" s="1439"/>
      <c r="E7" s="66" t="s">
        <v>396</v>
      </c>
      <c r="F7" s="2"/>
      <c r="G7" s="36"/>
      <c r="O7" s="435"/>
      <c r="P7" s="419"/>
      <c r="Q7" s="419"/>
      <c r="R7" s="419"/>
      <c r="W7" s="1437"/>
      <c r="X7" s="1437"/>
    </row>
    <row r="8" spans="1:27" ht="18" customHeight="1">
      <c r="A8" s="73" t="s">
        <v>395</v>
      </c>
      <c r="B8" s="1440" t="str">
        <f>IF('Names of Bidder'!D9=0, "", 'Names of Bidder'!D9)</f>
        <v/>
      </c>
      <c r="C8" s="1440"/>
      <c r="D8" s="1440"/>
      <c r="E8" s="66" t="s">
        <v>398</v>
      </c>
      <c r="F8" s="2"/>
      <c r="G8" s="36"/>
      <c r="O8" s="358"/>
      <c r="P8" s="436"/>
      <c r="Q8" s="420"/>
      <c r="R8" s="420"/>
      <c r="Z8" s="442" t="str">
        <f>IF('Names of Bidder'!D7=1,'Names of Bidder'!D9&amp;" &amp; "&amp;'Names of Bidder'!D14,IF('Names of Bidder'!D7="2 or More",'Names of Bidder'!D9&amp;" , "&amp;'Names of Bidder'!D14&amp;" &amp; "&amp;'Names of Bidder'!D19,""))</f>
        <v xml:space="preserve"> &amp; </v>
      </c>
    </row>
    <row r="9" spans="1:27" ht="18" customHeight="1">
      <c r="A9" s="73" t="s">
        <v>397</v>
      </c>
      <c r="B9" s="1440" t="str">
        <f>IF('Names of Bidder'!D10=0, "", 'Names of Bidder'!D10)</f>
        <v/>
      </c>
      <c r="C9" s="1440"/>
      <c r="D9" s="1440"/>
      <c r="E9" s="66" t="s">
        <v>399</v>
      </c>
      <c r="F9" s="2"/>
      <c r="G9" s="36"/>
      <c r="O9" s="358"/>
      <c r="P9" s="436"/>
      <c r="Q9" s="420"/>
      <c r="R9" s="420"/>
    </row>
    <row r="10" spans="1:27" ht="18" customHeight="1">
      <c r="A10" s="390"/>
      <c r="B10" s="1441" t="str">
        <f>IF('Names of Bidder'!D11=0, "", 'Names of Bidder'!D11)</f>
        <v/>
      </c>
      <c r="C10" s="1441"/>
      <c r="D10" s="1441"/>
      <c r="E10" s="391" t="s">
        <v>280</v>
      </c>
      <c r="G10" s="392"/>
      <c r="O10" s="437"/>
      <c r="P10" s="438"/>
      <c r="Q10" s="359"/>
      <c r="R10" s="421"/>
    </row>
    <row r="11" spans="1:27" ht="18" customHeight="1">
      <c r="A11" s="390"/>
      <c r="B11" s="1441" t="str">
        <f>IF('Names of Bidder'!D12=0, "", 'Names of Bidder'!D12)</f>
        <v/>
      </c>
      <c r="C11" s="1441"/>
      <c r="D11" s="1441"/>
      <c r="E11" s="391" t="s">
        <v>400</v>
      </c>
      <c r="G11" s="392"/>
      <c r="W11" s="1437"/>
      <c r="X11" s="1437"/>
    </row>
    <row r="12" spans="1:27" ht="14.1" customHeight="1">
      <c r="A12" s="393"/>
      <c r="B12" s="393"/>
      <c r="C12" s="393"/>
      <c r="D12" s="393"/>
      <c r="E12" s="115"/>
      <c r="F12" s="37"/>
      <c r="G12" s="37"/>
      <c r="Y12" s="422"/>
    </row>
    <row r="13" spans="1:27" ht="40.5" customHeight="1">
      <c r="A13" s="1442" t="s">
        <v>375</v>
      </c>
      <c r="B13" s="1442"/>
      <c r="C13" s="1442"/>
      <c r="D13" s="1442"/>
      <c r="E13" s="1442"/>
      <c r="F13" s="1442"/>
      <c r="G13" s="1442"/>
      <c r="H13" s="473"/>
      <c r="I13" s="287"/>
      <c r="J13" s="288"/>
      <c r="K13" s="288"/>
      <c r="L13" s="288"/>
      <c r="M13" s="288"/>
      <c r="Q13" s="362"/>
      <c r="U13" s="514" t="s">
        <v>422</v>
      </c>
      <c r="Y13" s="422"/>
    </row>
    <row r="14" spans="1:27" ht="14.1" customHeight="1">
      <c r="E14" s="8"/>
      <c r="F14" s="8"/>
      <c r="G14" s="9" t="s">
        <v>273</v>
      </c>
      <c r="P14" s="1443"/>
      <c r="Q14" s="1443"/>
      <c r="S14" s="1444"/>
      <c r="T14" s="1444"/>
      <c r="U14" s="514" t="s">
        <v>72</v>
      </c>
      <c r="W14" s="1437"/>
      <c r="X14" s="1437"/>
    </row>
    <row r="15" spans="1:27" ht="66" customHeight="1">
      <c r="A15" s="6" t="s">
        <v>360</v>
      </c>
      <c r="B15" s="6" t="s">
        <v>389</v>
      </c>
      <c r="C15" s="10" t="s">
        <v>352</v>
      </c>
      <c r="D15" s="10" t="s">
        <v>361</v>
      </c>
      <c r="E15" s="6" t="s">
        <v>362</v>
      </c>
      <c r="F15" s="6" t="s">
        <v>363</v>
      </c>
      <c r="G15" s="6" t="s">
        <v>401</v>
      </c>
      <c r="P15" s="397"/>
      <c r="Q15" s="397"/>
      <c r="S15" s="397"/>
      <c r="T15" s="397"/>
    </row>
    <row r="16" spans="1:27" ht="18" customHeight="1">
      <c r="A16" s="10">
        <v>1</v>
      </c>
      <c r="B16" s="10">
        <v>2</v>
      </c>
      <c r="C16" s="10">
        <v>3</v>
      </c>
      <c r="D16" s="10">
        <v>4</v>
      </c>
      <c r="E16" s="10">
        <v>5</v>
      </c>
      <c r="F16" s="10" t="s">
        <v>403</v>
      </c>
      <c r="G16" s="10">
        <v>7</v>
      </c>
      <c r="P16" s="207"/>
      <c r="Q16" s="207"/>
      <c r="S16" s="207"/>
      <c r="T16" s="207"/>
    </row>
    <row r="17" spans="1:10" s="575" customFormat="1" ht="66.75" customHeight="1">
      <c r="A17" s="574">
        <f>'Sch-1'!A18</f>
        <v>0</v>
      </c>
      <c r="B17" s="574">
        <f>'Sch-1'!J18</f>
        <v>0</v>
      </c>
      <c r="C17" s="574"/>
      <c r="D17" s="574"/>
      <c r="E17" s="675"/>
      <c r="F17" s="395"/>
      <c r="G17" s="676"/>
    </row>
    <row r="18" spans="1:10" s="575" customFormat="1" ht="18.75" customHeight="1">
      <c r="A18" s="574" t="e">
        <f>'Sch-1'!#REF!</f>
        <v>#REF!</v>
      </c>
      <c r="B18" s="574" t="e">
        <f>'Sch-1'!#REF!</f>
        <v>#REF!</v>
      </c>
      <c r="C18" s="574"/>
      <c r="D18" s="574"/>
      <c r="E18" s="675"/>
      <c r="F18" s="395"/>
      <c r="G18" s="676"/>
    </row>
    <row r="19" spans="1:10" s="575" customFormat="1" ht="15.75" customHeight="1">
      <c r="A19" s="574">
        <f>'Sch-1'!A18</f>
        <v>0</v>
      </c>
      <c r="B19" s="574">
        <f>'Sch-1'!J18</f>
        <v>0</v>
      </c>
      <c r="C19" s="574"/>
      <c r="D19" s="574"/>
      <c r="E19" s="675"/>
      <c r="F19" s="395"/>
      <c r="G19" s="676"/>
      <c r="J19" s="674"/>
    </row>
    <row r="20" spans="1:10" s="575" customFormat="1" ht="15.75" customHeight="1">
      <c r="A20" s="574" t="e">
        <f>'Sch-1'!#REF!</f>
        <v>#REF!</v>
      </c>
      <c r="B20" s="574" t="e">
        <f>'Sch-1'!#REF!</f>
        <v>#REF!</v>
      </c>
      <c r="C20" s="574" t="e">
        <f>'Sch-1'!#REF!</f>
        <v>#REF!</v>
      </c>
      <c r="D20" s="574" t="e">
        <f>'Sch-1'!#REF!</f>
        <v>#REF!</v>
      </c>
      <c r="E20" s="675" t="e">
        <f>'Sch-1'!#REF!</f>
        <v>#REF!</v>
      </c>
      <c r="F20" s="395" t="e">
        <f>IF(E20=0, "Included",IF(ISERROR(D20*E20), E20, D20*E20))</f>
        <v>#REF!</v>
      </c>
      <c r="G20" s="676" t="e">
        <f>'Sch-1'!#REF!</f>
        <v>#REF!</v>
      </c>
    </row>
    <row r="21" spans="1:10" s="575" customFormat="1" ht="15.75" customHeight="1">
      <c r="A21" s="574" t="e">
        <f>'Sch-1'!#REF!</f>
        <v>#REF!</v>
      </c>
      <c r="B21" s="574" t="e">
        <f>'Sch-1'!#REF!</f>
        <v>#REF!</v>
      </c>
      <c r="C21" s="574" t="e">
        <f>'Sch-1'!#REF!</f>
        <v>#REF!</v>
      </c>
      <c r="D21" s="574" t="e">
        <f>'Sch-1'!#REF!</f>
        <v>#REF!</v>
      </c>
      <c r="E21" s="675" t="e">
        <f>'Sch-1'!#REF!</f>
        <v>#REF!</v>
      </c>
      <c r="F21" s="395" t="e">
        <f>IF(E21=0, "Included",IF(ISERROR(D21*E21), E21, D21*E21))</f>
        <v>#REF!</v>
      </c>
      <c r="G21" s="676" t="e">
        <f>'Sch-1'!#REF!</f>
        <v>#REF!</v>
      </c>
    </row>
    <row r="22" spans="1:10" s="575" customFormat="1" ht="15.75" customHeight="1">
      <c r="A22" s="574"/>
      <c r="B22" s="574"/>
      <c r="C22" s="574"/>
      <c r="D22" s="574"/>
      <c r="E22" s="675"/>
      <c r="F22" s="395"/>
      <c r="G22" s="676"/>
    </row>
    <row r="23" spans="1:10" s="575" customFormat="1" ht="15.75" customHeight="1">
      <c r="A23" s="574" t="e">
        <f>'Sch-1'!#REF!</f>
        <v>#REF!</v>
      </c>
      <c r="B23" s="574" t="e">
        <f>'Sch-1'!#REF!</f>
        <v>#REF!</v>
      </c>
      <c r="C23" s="574"/>
      <c r="D23" s="574"/>
      <c r="E23" s="675"/>
      <c r="F23" s="395"/>
      <c r="G23" s="676"/>
    </row>
    <row r="24" spans="1:10" s="575" customFormat="1" ht="15.75" customHeight="1">
      <c r="A24" s="574" t="e">
        <f>'Sch-1'!#REF!</f>
        <v>#REF!</v>
      </c>
      <c r="B24" s="574" t="e">
        <f>'Sch-1'!#REF!</f>
        <v>#REF!</v>
      </c>
      <c r="C24" s="574" t="e">
        <f>'Sch-1'!#REF!</f>
        <v>#REF!</v>
      </c>
      <c r="D24" s="574" t="e">
        <f>'Sch-1'!#REF!</f>
        <v>#REF!</v>
      </c>
      <c r="E24" s="675" t="e">
        <f>'Sch-1'!#REF!</f>
        <v>#REF!</v>
      </c>
      <c r="F24" s="395" t="e">
        <f>IF(E24=0, "Included",IF(ISERROR(D24*E24), E24, D24*E24))</f>
        <v>#REF!</v>
      </c>
      <c r="G24" s="676" t="e">
        <f>'Sch-1'!#REF!</f>
        <v>#REF!</v>
      </c>
    </row>
    <row r="25" spans="1:10" s="575" customFormat="1" ht="15.75" customHeight="1">
      <c r="A25" s="574" t="e">
        <f>'Sch-1'!#REF!</f>
        <v>#REF!</v>
      </c>
      <c r="B25" s="574" t="e">
        <f>'Sch-1'!#REF!</f>
        <v>#REF!</v>
      </c>
      <c r="C25" s="574" t="e">
        <f>'Sch-1'!#REF!</f>
        <v>#REF!</v>
      </c>
      <c r="D25" s="574" t="e">
        <f>'Sch-1'!#REF!</f>
        <v>#REF!</v>
      </c>
      <c r="E25" s="675" t="e">
        <f>'Sch-1'!#REF!</f>
        <v>#REF!</v>
      </c>
      <c r="F25" s="395" t="e">
        <f>IF(E25=0, "Included",IF(ISERROR(D25*E25), E25, D25*E25))</f>
        <v>#REF!</v>
      </c>
      <c r="G25" s="676" t="e">
        <f>'Sch-1'!#REF!</f>
        <v>#REF!</v>
      </c>
    </row>
    <row r="26" spans="1:10" s="575" customFormat="1" ht="15.75" customHeight="1">
      <c r="A26" s="574"/>
      <c r="B26" s="574"/>
      <c r="C26" s="574"/>
      <c r="D26" s="574"/>
      <c r="E26" s="675"/>
      <c r="F26" s="395"/>
      <c r="G26" s="676"/>
    </row>
    <row r="27" spans="1:10" s="575" customFormat="1" ht="15.75" customHeight="1">
      <c r="A27" s="574" t="e">
        <f>'Sch-1'!#REF!</f>
        <v>#REF!</v>
      </c>
      <c r="B27" s="574" t="e">
        <f>'Sch-1'!#REF!</f>
        <v>#REF!</v>
      </c>
      <c r="C27" s="574"/>
      <c r="D27" s="574"/>
      <c r="E27" s="675"/>
      <c r="F27" s="395"/>
      <c r="G27" s="676"/>
    </row>
    <row r="28" spans="1:10" s="575" customFormat="1" ht="15.75" customHeight="1">
      <c r="A28" s="574" t="e">
        <f>'Sch-1'!#REF!</f>
        <v>#REF!</v>
      </c>
      <c r="B28" s="574" t="e">
        <f>'Sch-1'!#REF!</f>
        <v>#REF!</v>
      </c>
      <c r="C28" s="574" t="e">
        <f>'Sch-1'!#REF!</f>
        <v>#REF!</v>
      </c>
      <c r="D28" s="574" t="e">
        <f>'Sch-1'!#REF!</f>
        <v>#REF!</v>
      </c>
      <c r="E28" s="675" t="e">
        <f>'Sch-1'!#REF!</f>
        <v>#REF!</v>
      </c>
      <c r="F28" s="395" t="e">
        <f>IF(E28=0, "Included",IF(ISERROR(D28*E28), E28, D28*E28))</f>
        <v>#REF!</v>
      </c>
      <c r="G28" s="676" t="e">
        <f>'Sch-1'!#REF!</f>
        <v>#REF!</v>
      </c>
    </row>
    <row r="29" spans="1:10" s="575" customFormat="1" ht="15.75" customHeight="1">
      <c r="A29" s="574" t="e">
        <f>'Sch-1'!#REF!</f>
        <v>#REF!</v>
      </c>
      <c r="B29" s="574" t="e">
        <f>'Sch-1'!#REF!</f>
        <v>#REF!</v>
      </c>
      <c r="C29" s="574" t="e">
        <f>'Sch-1'!#REF!</f>
        <v>#REF!</v>
      </c>
      <c r="D29" s="574" t="e">
        <f>'Sch-1'!#REF!</f>
        <v>#REF!</v>
      </c>
      <c r="E29" s="675" t="e">
        <f>'Sch-1'!#REF!</f>
        <v>#REF!</v>
      </c>
      <c r="F29" s="395" t="e">
        <f>IF(E29=0, "Included",IF(ISERROR(D29*E29), E29, D29*E29))</f>
        <v>#REF!</v>
      </c>
      <c r="G29" s="676" t="e">
        <f>'Sch-1'!#REF!</f>
        <v>#REF!</v>
      </c>
    </row>
    <row r="30" spans="1:10" s="575" customFormat="1" ht="15.75" customHeight="1">
      <c r="A30" s="574"/>
      <c r="B30" s="574"/>
      <c r="C30" s="574"/>
      <c r="D30" s="574"/>
      <c r="E30" s="675"/>
      <c r="F30" s="395"/>
      <c r="G30" s="676"/>
    </row>
    <row r="31" spans="1:10" s="575" customFormat="1" ht="15.75" customHeight="1">
      <c r="A31" s="574" t="e">
        <f>'Sch-1'!#REF!</f>
        <v>#REF!</v>
      </c>
      <c r="B31" s="574" t="e">
        <f>'Sch-1'!#REF!</f>
        <v>#REF!</v>
      </c>
      <c r="C31" s="574"/>
      <c r="D31" s="574"/>
      <c r="E31" s="675"/>
      <c r="F31" s="395"/>
      <c r="G31" s="676"/>
    </row>
    <row r="32" spans="1:10" s="575" customFormat="1" ht="15.75" customHeight="1">
      <c r="A32" s="574" t="e">
        <f>'Sch-1'!#REF!</f>
        <v>#REF!</v>
      </c>
      <c r="B32" s="574" t="e">
        <f>'Sch-1'!#REF!</f>
        <v>#REF!</v>
      </c>
      <c r="C32" s="574"/>
      <c r="D32" s="574"/>
      <c r="E32" s="675"/>
      <c r="F32" s="395"/>
      <c r="G32" s="676"/>
    </row>
    <row r="33" spans="1:7" s="575" customFormat="1" ht="15.75" customHeight="1">
      <c r="A33" s="574" t="e">
        <f>'Sch-1'!#REF!</f>
        <v>#REF!</v>
      </c>
      <c r="B33" s="574" t="e">
        <f>'Sch-1'!#REF!</f>
        <v>#REF!</v>
      </c>
      <c r="C33" s="574" t="e">
        <f>'Sch-1'!#REF!</f>
        <v>#REF!</v>
      </c>
      <c r="D33" s="574" t="e">
        <f>'Sch-1'!#REF!</f>
        <v>#REF!</v>
      </c>
      <c r="E33" s="675" t="e">
        <f>'Sch-1'!#REF!</f>
        <v>#REF!</v>
      </c>
      <c r="F33" s="395" t="e">
        <f t="shared" ref="F33:F68" si="0">IF(E33=0, "Included",IF(ISERROR(D33*E33), E33, D33*E33))</f>
        <v>#REF!</v>
      </c>
      <c r="G33" s="676" t="e">
        <f>'Sch-1'!#REF!</f>
        <v>#REF!</v>
      </c>
    </row>
    <row r="34" spans="1:7" s="575" customFormat="1" ht="15.75" customHeight="1">
      <c r="A34" s="574" t="e">
        <f>'Sch-1'!#REF!</f>
        <v>#REF!</v>
      </c>
      <c r="B34" s="574" t="e">
        <f>'Sch-1'!#REF!</f>
        <v>#REF!</v>
      </c>
      <c r="C34" s="574" t="e">
        <f>'Sch-1'!#REF!</f>
        <v>#REF!</v>
      </c>
      <c r="D34" s="574" t="e">
        <f>'Sch-1'!#REF!</f>
        <v>#REF!</v>
      </c>
      <c r="E34" s="675" t="e">
        <f>'Sch-1'!#REF!</f>
        <v>#REF!</v>
      </c>
      <c r="F34" s="395" t="e">
        <f t="shared" si="0"/>
        <v>#REF!</v>
      </c>
      <c r="G34" s="676" t="e">
        <f>'Sch-1'!#REF!</f>
        <v>#REF!</v>
      </c>
    </row>
    <row r="35" spans="1:7" s="575" customFormat="1" ht="15.75" customHeight="1">
      <c r="A35" s="574"/>
      <c r="B35" s="574"/>
      <c r="C35" s="574"/>
      <c r="D35" s="574"/>
      <c r="E35" s="675"/>
      <c r="F35" s="395"/>
      <c r="G35" s="676"/>
    </row>
    <row r="36" spans="1:7" s="575" customFormat="1" ht="15.75" customHeight="1">
      <c r="A36" s="574" t="e">
        <f>'Sch-1'!#REF!</f>
        <v>#REF!</v>
      </c>
      <c r="B36" s="574" t="e">
        <f>'Sch-1'!#REF!</f>
        <v>#REF!</v>
      </c>
      <c r="C36" s="574"/>
      <c r="D36" s="574"/>
      <c r="E36" s="675"/>
      <c r="F36" s="395"/>
      <c r="G36" s="676"/>
    </row>
    <row r="37" spans="1:7" s="575" customFormat="1" ht="51" customHeight="1">
      <c r="A37" s="574" t="e">
        <f>'Sch-1'!#REF!</f>
        <v>#REF!</v>
      </c>
      <c r="B37" s="574" t="e">
        <f>'Sch-1'!#REF!</f>
        <v>#REF!</v>
      </c>
      <c r="C37" s="574" t="e">
        <f>'Sch-1'!#REF!</f>
        <v>#REF!</v>
      </c>
      <c r="D37" s="574" t="e">
        <f>'Sch-1'!#REF!</f>
        <v>#REF!</v>
      </c>
      <c r="E37" s="675" t="e">
        <f>'Sch-1'!#REF!</f>
        <v>#REF!</v>
      </c>
      <c r="F37" s="395" t="e">
        <f t="shared" si="0"/>
        <v>#REF!</v>
      </c>
      <c r="G37" s="676" t="e">
        <f>'Sch-1'!#REF!</f>
        <v>#REF!</v>
      </c>
    </row>
    <row r="38" spans="1:7" s="575" customFormat="1" ht="17.25" customHeight="1">
      <c r="A38" s="574" t="e">
        <f>'Sch-1'!#REF!</f>
        <v>#REF!</v>
      </c>
      <c r="B38" s="574" t="e">
        <f>'Sch-1'!#REF!</f>
        <v>#REF!</v>
      </c>
      <c r="C38" s="574" t="e">
        <f>'Sch-1'!#REF!</f>
        <v>#REF!</v>
      </c>
      <c r="D38" s="574" t="e">
        <f>'Sch-1'!#REF!</f>
        <v>#REF!</v>
      </c>
      <c r="E38" s="675" t="e">
        <f>'Sch-1'!#REF!</f>
        <v>#REF!</v>
      </c>
      <c r="F38" s="395" t="e">
        <f t="shared" si="0"/>
        <v>#REF!</v>
      </c>
      <c r="G38" s="676" t="e">
        <f>'Sch-1'!#REF!</f>
        <v>#REF!</v>
      </c>
    </row>
    <row r="39" spans="1:7" s="575" customFormat="1" ht="15.75" customHeight="1">
      <c r="A39" s="574" t="e">
        <f>'Sch-1'!#REF!</f>
        <v>#REF!</v>
      </c>
      <c r="B39" s="574" t="e">
        <f>'Sch-1'!#REF!</f>
        <v>#REF!</v>
      </c>
      <c r="C39" s="574" t="e">
        <f>'Sch-1'!#REF!</f>
        <v>#REF!</v>
      </c>
      <c r="D39" s="574" t="e">
        <f>'Sch-1'!#REF!</f>
        <v>#REF!</v>
      </c>
      <c r="E39" s="675" t="e">
        <f>'Sch-1'!#REF!</f>
        <v>#REF!</v>
      </c>
      <c r="F39" s="395" t="e">
        <f t="shared" si="0"/>
        <v>#REF!</v>
      </c>
      <c r="G39" s="676" t="e">
        <f>'Sch-1'!#REF!</f>
        <v>#REF!</v>
      </c>
    </row>
    <row r="40" spans="1:7" s="575" customFormat="1" ht="15.75" customHeight="1">
      <c r="A40" s="574" t="e">
        <f>'Sch-1'!#REF!</f>
        <v>#REF!</v>
      </c>
      <c r="B40" s="574" t="e">
        <f>'Sch-1'!#REF!</f>
        <v>#REF!</v>
      </c>
      <c r="C40" s="574" t="e">
        <f>'Sch-1'!#REF!</f>
        <v>#REF!</v>
      </c>
      <c r="D40" s="574" t="e">
        <f>'Sch-1'!#REF!</f>
        <v>#REF!</v>
      </c>
      <c r="E40" s="675" t="e">
        <f>'Sch-1'!#REF!</f>
        <v>#REF!</v>
      </c>
      <c r="F40" s="395" t="e">
        <f t="shared" si="0"/>
        <v>#REF!</v>
      </c>
      <c r="G40" s="676" t="e">
        <f>'Sch-1'!#REF!</f>
        <v>#REF!</v>
      </c>
    </row>
    <row r="41" spans="1:7" s="575" customFormat="1" ht="15.75" customHeight="1">
      <c r="A41" s="574" t="e">
        <f>'Sch-1'!#REF!</f>
        <v>#REF!</v>
      </c>
      <c r="B41" s="574" t="e">
        <f>'Sch-1'!#REF!</f>
        <v>#REF!</v>
      </c>
      <c r="C41" s="574" t="e">
        <f>'Sch-1'!#REF!</f>
        <v>#REF!</v>
      </c>
      <c r="D41" s="574" t="e">
        <f>'Sch-1'!#REF!</f>
        <v>#REF!</v>
      </c>
      <c r="E41" s="675" t="e">
        <f>'Sch-1'!#REF!</f>
        <v>#REF!</v>
      </c>
      <c r="F41" s="395" t="e">
        <f t="shared" si="0"/>
        <v>#REF!</v>
      </c>
      <c r="G41" s="676" t="e">
        <f>'Sch-1'!#REF!</f>
        <v>#REF!</v>
      </c>
    </row>
    <row r="42" spans="1:7" s="575" customFormat="1" ht="18.75" customHeight="1">
      <c r="A42" s="574" t="e">
        <f>'Sch-1'!#REF!</f>
        <v>#REF!</v>
      </c>
      <c r="B42" s="574" t="e">
        <f>'Sch-1'!#REF!</f>
        <v>#REF!</v>
      </c>
      <c r="C42" s="574" t="e">
        <f>'Sch-1'!#REF!</f>
        <v>#REF!</v>
      </c>
      <c r="D42" s="574" t="e">
        <f>'Sch-1'!#REF!</f>
        <v>#REF!</v>
      </c>
      <c r="E42" s="675" t="e">
        <f>'Sch-1'!#REF!</f>
        <v>#REF!</v>
      </c>
      <c r="F42" s="395" t="e">
        <f t="shared" si="0"/>
        <v>#REF!</v>
      </c>
      <c r="G42" s="676" t="e">
        <f>'Sch-1'!#REF!</f>
        <v>#REF!</v>
      </c>
    </row>
    <row r="43" spans="1:7" s="575" customFormat="1">
      <c r="A43" s="574"/>
      <c r="B43" s="574"/>
      <c r="C43" s="574"/>
      <c r="D43" s="574"/>
      <c r="E43" s="675"/>
      <c r="F43" s="395"/>
      <c r="G43" s="676"/>
    </row>
    <row r="44" spans="1:7" s="575" customFormat="1" ht="17.25" customHeight="1">
      <c r="A44" s="574" t="e">
        <f>'Sch-1'!#REF!</f>
        <v>#REF!</v>
      </c>
      <c r="B44" s="574" t="e">
        <f>'Sch-1'!#REF!</f>
        <v>#REF!</v>
      </c>
      <c r="C44" s="574"/>
      <c r="D44" s="574"/>
      <c r="E44" s="675"/>
      <c r="F44" s="395"/>
      <c r="G44" s="676"/>
    </row>
    <row r="45" spans="1:7" s="575" customFormat="1" ht="17.25" customHeight="1">
      <c r="A45" s="574" t="e">
        <f>'Sch-1'!#REF!</f>
        <v>#REF!</v>
      </c>
      <c r="B45" s="574" t="e">
        <f>'Sch-1'!#REF!</f>
        <v>#REF!</v>
      </c>
      <c r="C45" s="574" t="e">
        <f>'Sch-1'!#REF!</f>
        <v>#REF!</v>
      </c>
      <c r="D45" s="574" t="e">
        <f>'Sch-1'!#REF!</f>
        <v>#REF!</v>
      </c>
      <c r="E45" s="675" t="e">
        <f>'Sch-1'!#REF!</f>
        <v>#REF!</v>
      </c>
      <c r="F45" s="395" t="e">
        <f t="shared" si="0"/>
        <v>#REF!</v>
      </c>
      <c r="G45" s="676" t="e">
        <f>'Sch-1'!#REF!</f>
        <v>#REF!</v>
      </c>
    </row>
    <row r="46" spans="1:7" s="575" customFormat="1" ht="17.25" customHeight="1">
      <c r="A46" s="574"/>
      <c r="B46" s="574"/>
      <c r="C46" s="574"/>
      <c r="D46" s="574"/>
      <c r="E46" s="675"/>
      <c r="F46" s="395"/>
      <c r="G46" s="676"/>
    </row>
    <row r="47" spans="1:7" s="578" customFormat="1">
      <c r="A47" s="574" t="e">
        <f>'Sch-1'!#REF!</f>
        <v>#REF!</v>
      </c>
      <c r="B47" s="574" t="e">
        <f>'Sch-1'!#REF!</f>
        <v>#REF!</v>
      </c>
      <c r="C47" s="574"/>
      <c r="D47" s="574"/>
      <c r="E47" s="675"/>
      <c r="F47" s="395"/>
      <c r="G47" s="676"/>
    </row>
    <row r="48" spans="1:7" s="578" customFormat="1">
      <c r="A48" s="574" t="e">
        <f>'Sch-1'!#REF!</f>
        <v>#REF!</v>
      </c>
      <c r="B48" s="574" t="e">
        <f>'Sch-1'!#REF!</f>
        <v>#REF!</v>
      </c>
      <c r="C48" s="574" t="e">
        <f>'Sch-1'!#REF!</f>
        <v>#REF!</v>
      </c>
      <c r="D48" s="574" t="e">
        <f>'Sch-1'!#REF!</f>
        <v>#REF!</v>
      </c>
      <c r="E48" s="675" t="e">
        <f>'Sch-1'!#REF!</f>
        <v>#REF!</v>
      </c>
      <c r="F48" s="395" t="e">
        <f t="shared" si="0"/>
        <v>#REF!</v>
      </c>
      <c r="G48" s="676" t="e">
        <f>'Sch-1'!#REF!</f>
        <v>#REF!</v>
      </c>
    </row>
    <row r="49" spans="1:7" s="578" customFormat="1" ht="15" customHeight="1">
      <c r="A49" s="574" t="e">
        <f>'Sch-1'!#REF!</f>
        <v>#REF!</v>
      </c>
      <c r="B49" s="574" t="e">
        <f>'Sch-1'!#REF!</f>
        <v>#REF!</v>
      </c>
      <c r="C49" s="574" t="e">
        <f>'Sch-1'!#REF!</f>
        <v>#REF!</v>
      </c>
      <c r="D49" s="574" t="e">
        <f>'Sch-1'!#REF!</f>
        <v>#REF!</v>
      </c>
      <c r="E49" s="675" t="e">
        <f>'Sch-1'!#REF!</f>
        <v>#REF!</v>
      </c>
      <c r="F49" s="395" t="e">
        <f t="shared" si="0"/>
        <v>#REF!</v>
      </c>
      <c r="G49" s="676" t="e">
        <f>'Sch-1'!#REF!</f>
        <v>#REF!</v>
      </c>
    </row>
    <row r="50" spans="1:7" s="578" customFormat="1" ht="15" customHeight="1">
      <c r="A50" s="574" t="e">
        <f>'Sch-1'!#REF!</f>
        <v>#REF!</v>
      </c>
      <c r="B50" s="574" t="e">
        <f>'Sch-1'!#REF!</f>
        <v>#REF!</v>
      </c>
      <c r="C50" s="574" t="e">
        <f>'Sch-1'!#REF!</f>
        <v>#REF!</v>
      </c>
      <c r="D50" s="574" t="e">
        <f>'Sch-1'!#REF!</f>
        <v>#REF!</v>
      </c>
      <c r="E50" s="675" t="e">
        <f>'Sch-1'!#REF!</f>
        <v>#REF!</v>
      </c>
      <c r="F50" s="395" t="e">
        <f t="shared" si="0"/>
        <v>#REF!</v>
      </c>
      <c r="G50" s="676" t="e">
        <f>'Sch-1'!#REF!</f>
        <v>#REF!</v>
      </c>
    </row>
    <row r="51" spans="1:7" s="578" customFormat="1">
      <c r="A51" s="574" t="e">
        <f>'Sch-1'!#REF!</f>
        <v>#REF!</v>
      </c>
      <c r="B51" s="574" t="e">
        <f>'Sch-1'!#REF!</f>
        <v>#REF!</v>
      </c>
      <c r="C51" s="574" t="e">
        <f>'Sch-1'!#REF!</f>
        <v>#REF!</v>
      </c>
      <c r="D51" s="574" t="e">
        <f>'Sch-1'!#REF!</f>
        <v>#REF!</v>
      </c>
      <c r="E51" s="675" t="e">
        <f>'Sch-1'!#REF!</f>
        <v>#REF!</v>
      </c>
      <c r="F51" s="395" t="e">
        <f t="shared" si="0"/>
        <v>#REF!</v>
      </c>
      <c r="G51" s="676" t="e">
        <f>'Sch-1'!#REF!</f>
        <v>#REF!</v>
      </c>
    </row>
    <row r="52" spans="1:7" s="578" customFormat="1">
      <c r="A52" s="574"/>
      <c r="B52" s="574"/>
      <c r="C52" s="574"/>
      <c r="D52" s="574"/>
      <c r="E52" s="675"/>
      <c r="F52" s="395"/>
      <c r="G52" s="676"/>
    </row>
    <row r="53" spans="1:7" s="575" customFormat="1" ht="17.25" customHeight="1">
      <c r="A53" s="574" t="e">
        <f>'Sch-1'!#REF!</f>
        <v>#REF!</v>
      </c>
      <c r="B53" s="574" t="e">
        <f>'Sch-1'!#REF!</f>
        <v>#REF!</v>
      </c>
      <c r="C53" s="574"/>
      <c r="D53" s="574"/>
      <c r="E53" s="675"/>
      <c r="F53" s="395"/>
      <c r="G53" s="676"/>
    </row>
    <row r="54" spans="1:7" s="579" customFormat="1" ht="18">
      <c r="A54" s="574" t="e">
        <f>'Sch-1'!#REF!</f>
        <v>#REF!</v>
      </c>
      <c r="B54" s="574" t="e">
        <f>'Sch-1'!#REF!</f>
        <v>#REF!</v>
      </c>
      <c r="C54" s="574" t="e">
        <f>'Sch-1'!#REF!</f>
        <v>#REF!</v>
      </c>
      <c r="D54" s="574" t="e">
        <f>'Sch-1'!#REF!</f>
        <v>#REF!</v>
      </c>
      <c r="E54" s="675" t="e">
        <f>'Sch-1'!#REF!</f>
        <v>#REF!</v>
      </c>
      <c r="F54" s="395" t="e">
        <f t="shared" si="0"/>
        <v>#REF!</v>
      </c>
      <c r="G54" s="676" t="e">
        <f>'Sch-1'!#REF!</f>
        <v>#REF!</v>
      </c>
    </row>
    <row r="55" spans="1:7" s="575" customFormat="1">
      <c r="A55" s="574" t="e">
        <f>'Sch-1'!#REF!</f>
        <v>#REF!</v>
      </c>
      <c r="B55" s="574" t="e">
        <f>'Sch-1'!#REF!</f>
        <v>#REF!</v>
      </c>
      <c r="C55" s="574" t="e">
        <f>'Sch-1'!#REF!</f>
        <v>#REF!</v>
      </c>
      <c r="D55" s="574" t="e">
        <f>'Sch-1'!#REF!</f>
        <v>#REF!</v>
      </c>
      <c r="E55" s="675" t="e">
        <f>'Sch-1'!#REF!</f>
        <v>#REF!</v>
      </c>
      <c r="F55" s="395" t="e">
        <f t="shared" si="0"/>
        <v>#REF!</v>
      </c>
      <c r="G55" s="676" t="e">
        <f>'Sch-1'!#REF!</f>
        <v>#REF!</v>
      </c>
    </row>
    <row r="56" spans="1:7" s="575" customFormat="1" ht="18" customHeight="1">
      <c r="A56" s="574" t="e">
        <f>'Sch-1'!#REF!</f>
        <v>#REF!</v>
      </c>
      <c r="B56" s="574" t="e">
        <f>'Sch-1'!#REF!</f>
        <v>#REF!</v>
      </c>
      <c r="C56" s="574" t="e">
        <f>'Sch-1'!#REF!</f>
        <v>#REF!</v>
      </c>
      <c r="D56" s="574" t="e">
        <f>'Sch-1'!#REF!</f>
        <v>#REF!</v>
      </c>
      <c r="E56" s="675" t="e">
        <f>'Sch-1'!#REF!</f>
        <v>#REF!</v>
      </c>
      <c r="F56" s="395" t="e">
        <f t="shared" si="0"/>
        <v>#REF!</v>
      </c>
      <c r="G56" s="676" t="e">
        <f>'Sch-1'!#REF!</f>
        <v>#REF!</v>
      </c>
    </row>
    <row r="57" spans="1:7" s="575" customFormat="1" ht="18.75" customHeight="1">
      <c r="A57" s="574" t="e">
        <f>'Sch-1'!#REF!</f>
        <v>#REF!</v>
      </c>
      <c r="B57" s="574" t="e">
        <f>'Sch-1'!#REF!</f>
        <v>#REF!</v>
      </c>
      <c r="C57" s="574"/>
      <c r="D57" s="574"/>
      <c r="E57" s="675"/>
      <c r="F57" s="395"/>
      <c r="G57" s="676"/>
    </row>
    <row r="58" spans="1:7" s="575" customFormat="1" ht="18.75" customHeight="1">
      <c r="A58" s="574" t="e">
        <f>'Sch-1'!#REF!</f>
        <v>#REF!</v>
      </c>
      <c r="B58" s="574" t="e">
        <f>'Sch-1'!#REF!</f>
        <v>#REF!</v>
      </c>
      <c r="C58" s="574" t="e">
        <f>'Sch-1'!#REF!</f>
        <v>#REF!</v>
      </c>
      <c r="D58" s="574" t="e">
        <f>'Sch-1'!#REF!</f>
        <v>#REF!</v>
      </c>
      <c r="E58" s="675" t="e">
        <f>'Sch-1'!#REF!</f>
        <v>#REF!</v>
      </c>
      <c r="F58" s="395" t="e">
        <f t="shared" si="0"/>
        <v>#REF!</v>
      </c>
      <c r="G58" s="676" t="e">
        <f>'Sch-1'!#REF!</f>
        <v>#REF!</v>
      </c>
    </row>
    <row r="59" spans="1:7" s="579" customFormat="1" ht="18.75" customHeight="1">
      <c r="A59" s="574" t="e">
        <f>'Sch-1'!#REF!</f>
        <v>#REF!</v>
      </c>
      <c r="B59" s="574" t="e">
        <f>'Sch-1'!#REF!</f>
        <v>#REF!</v>
      </c>
      <c r="C59" s="574" t="e">
        <f>'Sch-1'!#REF!</f>
        <v>#REF!</v>
      </c>
      <c r="D59" s="574" t="e">
        <f>'Sch-1'!#REF!</f>
        <v>#REF!</v>
      </c>
      <c r="E59" s="675" t="e">
        <f>'Sch-1'!#REF!</f>
        <v>#REF!</v>
      </c>
      <c r="F59" s="395" t="e">
        <f t="shared" si="0"/>
        <v>#REF!</v>
      </c>
      <c r="G59" s="676" t="e">
        <f>'Sch-1'!#REF!</f>
        <v>#REF!</v>
      </c>
    </row>
    <row r="60" spans="1:7" s="575" customFormat="1" ht="18.75" customHeight="1">
      <c r="A60" s="574" t="e">
        <f>'Sch-1'!#REF!</f>
        <v>#REF!</v>
      </c>
      <c r="B60" s="574" t="e">
        <f>'Sch-1'!#REF!</f>
        <v>#REF!</v>
      </c>
      <c r="C60" s="574" t="e">
        <f>'Sch-1'!#REF!</f>
        <v>#REF!</v>
      </c>
      <c r="D60" s="574" t="e">
        <f>'Sch-1'!#REF!</f>
        <v>#REF!</v>
      </c>
      <c r="E60" s="675" t="e">
        <f>'Sch-1'!#REF!</f>
        <v>#REF!</v>
      </c>
      <c r="F60" s="395" t="e">
        <f t="shared" si="0"/>
        <v>#REF!</v>
      </c>
      <c r="G60" s="676" t="e">
        <f>'Sch-1'!#REF!</f>
        <v>#REF!</v>
      </c>
    </row>
    <row r="61" spans="1:7" s="575" customFormat="1" ht="17.25" customHeight="1">
      <c r="A61" s="574" t="e">
        <f>'Sch-1'!#REF!</f>
        <v>#REF!</v>
      </c>
      <c r="B61" s="574" t="e">
        <f>'Sch-1'!#REF!</f>
        <v>#REF!</v>
      </c>
      <c r="C61" s="574" t="e">
        <f>'Sch-1'!#REF!</f>
        <v>#REF!</v>
      </c>
      <c r="D61" s="574" t="e">
        <f>'Sch-1'!#REF!</f>
        <v>#REF!</v>
      </c>
      <c r="E61" s="675" t="e">
        <f>'Sch-1'!#REF!</f>
        <v>#REF!</v>
      </c>
      <c r="F61" s="395" t="e">
        <f t="shared" si="0"/>
        <v>#REF!</v>
      </c>
      <c r="G61" s="676" t="e">
        <f>'Sch-1'!#REF!</f>
        <v>#REF!</v>
      </c>
    </row>
    <row r="62" spans="1:7" s="575" customFormat="1" ht="17.25" customHeight="1">
      <c r="A62" s="574" t="e">
        <f>'Sch-1'!#REF!</f>
        <v>#REF!</v>
      </c>
      <c r="B62" s="574" t="e">
        <f>'Sch-1'!#REF!</f>
        <v>#REF!</v>
      </c>
      <c r="C62" s="574" t="e">
        <f>'Sch-1'!#REF!</f>
        <v>#REF!</v>
      </c>
      <c r="D62" s="574" t="e">
        <f>'Sch-1'!#REF!</f>
        <v>#REF!</v>
      </c>
      <c r="E62" s="675" t="e">
        <f>'Sch-1'!#REF!</f>
        <v>#REF!</v>
      </c>
      <c r="F62" s="395" t="e">
        <f t="shared" si="0"/>
        <v>#REF!</v>
      </c>
      <c r="G62" s="676" t="e">
        <f>'Sch-1'!#REF!</f>
        <v>#REF!</v>
      </c>
    </row>
    <row r="63" spans="1:7" s="575" customFormat="1" ht="17.25" customHeight="1">
      <c r="A63" s="574"/>
      <c r="B63" s="574"/>
      <c r="C63" s="574"/>
      <c r="D63" s="574"/>
      <c r="E63" s="675"/>
      <c r="F63" s="395"/>
      <c r="G63" s="676"/>
    </row>
    <row r="64" spans="1:7" s="575" customFormat="1" ht="17.25" customHeight="1">
      <c r="A64" s="574"/>
      <c r="B64" s="574"/>
      <c r="C64" s="574"/>
      <c r="D64" s="574"/>
      <c r="E64" s="675"/>
      <c r="F64" s="395"/>
      <c r="G64" s="676"/>
    </row>
    <row r="65" spans="1:22" s="575" customFormat="1" ht="17.25" customHeight="1">
      <c r="A65" s="574" t="e">
        <f>'Sch-1'!#REF!</f>
        <v>#REF!</v>
      </c>
      <c r="B65" s="574" t="e">
        <f>'Sch-1'!#REF!</f>
        <v>#REF!</v>
      </c>
      <c r="C65" s="574"/>
      <c r="D65" s="574"/>
      <c r="E65" s="675"/>
      <c r="F65" s="395"/>
      <c r="G65" s="676"/>
    </row>
    <row r="66" spans="1:22" s="575" customFormat="1" ht="17.25" customHeight="1">
      <c r="A66" s="574"/>
      <c r="B66" s="574" t="e">
        <f>'Sch-1'!#REF!</f>
        <v>#REF!</v>
      </c>
      <c r="C66" s="574" t="e">
        <f>'Sch-1'!#REF!</f>
        <v>#REF!</v>
      </c>
      <c r="D66" s="574" t="e">
        <f>'Sch-1'!#REF!</f>
        <v>#REF!</v>
      </c>
      <c r="E66" s="675" t="e">
        <f>'Sch-1'!#REF!</f>
        <v>#REF!</v>
      </c>
      <c r="F66" s="395" t="e">
        <f t="shared" si="0"/>
        <v>#REF!</v>
      </c>
      <c r="G66" s="676" t="e">
        <f>'Sch-1'!#REF!</f>
        <v>#REF!</v>
      </c>
    </row>
    <row r="67" spans="1:22" s="575" customFormat="1" ht="17.25" customHeight="1">
      <c r="A67" s="574"/>
      <c r="B67" s="574" t="e">
        <f>'Sch-1'!#REF!</f>
        <v>#REF!</v>
      </c>
      <c r="C67" s="574"/>
      <c r="D67" s="574"/>
      <c r="E67" s="675"/>
      <c r="F67" s="395"/>
      <c r="G67" s="676"/>
    </row>
    <row r="68" spans="1:22" s="575" customFormat="1" ht="17.25" customHeight="1">
      <c r="A68" s="574"/>
      <c r="B68" s="574" t="e">
        <f>'Sch-1'!#REF!</f>
        <v>#REF!</v>
      </c>
      <c r="C68" s="574" t="e">
        <f>'Sch-1'!#REF!</f>
        <v>#REF!</v>
      </c>
      <c r="D68" s="574" t="e">
        <f>'Sch-1'!#REF!</f>
        <v>#REF!</v>
      </c>
      <c r="E68" s="675" t="e">
        <f>'Sch-1'!#REF!</f>
        <v>#REF!</v>
      </c>
      <c r="F68" s="395" t="e">
        <f t="shared" si="0"/>
        <v>#REF!</v>
      </c>
      <c r="G68" s="676" t="e">
        <f>'Sch-1'!#REF!</f>
        <v>#REF!</v>
      </c>
    </row>
    <row r="69" spans="1:22" s="575" customFormat="1" ht="17.25" customHeight="1">
      <c r="A69" s="574"/>
      <c r="B69" s="574" t="e">
        <f>'Sch-1'!#REF!</f>
        <v>#REF!</v>
      </c>
      <c r="C69" s="574" t="e">
        <f>'Sch-1'!#REF!</f>
        <v>#REF!</v>
      </c>
      <c r="D69" s="574" t="e">
        <f>'Sch-1'!#REF!</f>
        <v>#REF!</v>
      </c>
      <c r="E69" s="675" t="e">
        <f>'Sch-1'!#REF!</f>
        <v>#REF!</v>
      </c>
      <c r="F69" s="395" t="e">
        <f>IF(E69=0, "Included",IF(ISERROR(D69*E69), E69, D69*E69))</f>
        <v>#REF!</v>
      </c>
      <c r="G69" s="676" t="e">
        <f>'Sch-1'!#REF!</f>
        <v>#REF!</v>
      </c>
    </row>
    <row r="70" spans="1:22" s="575" customFormat="1" ht="18" customHeight="1">
      <c r="A70" s="574"/>
      <c r="B70" s="574"/>
      <c r="C70" s="574"/>
      <c r="D70" s="574"/>
      <c r="E70" s="675"/>
      <c r="F70" s="395"/>
      <c r="G70" s="676"/>
    </row>
    <row r="71" spans="1:22" s="575" customFormat="1" ht="18" customHeight="1">
      <c r="A71" s="580"/>
      <c r="B71" s="493" t="s">
        <v>465</v>
      </c>
      <c r="C71" s="581"/>
      <c r="D71" s="582"/>
      <c r="E71" s="576"/>
      <c r="F71" s="395">
        <f>SUMIF(G18:G70,"Direct",F18:F70)</f>
        <v>0</v>
      </c>
      <c r="G71" s="583" t="s">
        <v>422</v>
      </c>
    </row>
    <row r="72" spans="1:22" s="575" customFormat="1" ht="18" customHeight="1">
      <c r="A72" s="580"/>
      <c r="B72" s="493" t="s">
        <v>466</v>
      </c>
      <c r="C72" s="581"/>
      <c r="D72" s="582"/>
      <c r="E72" s="576"/>
      <c r="F72" s="395">
        <f>SUMIF(G18:G70,"Bought-Out",F18:F70)</f>
        <v>0</v>
      </c>
      <c r="G72" s="583"/>
    </row>
    <row r="73" spans="1:22" ht="44.1" customHeight="1">
      <c r="A73" s="492"/>
      <c r="B73" s="493" t="s">
        <v>464</v>
      </c>
      <c r="C73" s="494"/>
      <c r="D73" s="495"/>
      <c r="E73" s="491"/>
      <c r="F73" s="491">
        <f>F71+F72</f>
        <v>0</v>
      </c>
      <c r="G73" s="496"/>
      <c r="I73" s="474"/>
      <c r="P73" s="427"/>
      <c r="Q73" s="426"/>
      <c r="S73" s="427"/>
      <c r="T73" s="426"/>
      <c r="V73" s="428"/>
    </row>
    <row r="74" spans="1:22" ht="26.1" customHeight="1">
      <c r="A74" s="396"/>
      <c r="B74" s="1445" t="s">
        <v>467</v>
      </c>
      <c r="C74" s="1445"/>
      <c r="D74" s="1445"/>
      <c r="E74" s="112"/>
      <c r="F74" s="112" t="e">
        <f>'Sch-7 Dis'!F19</f>
        <v>#REF!</v>
      </c>
      <c r="G74" s="11"/>
      <c r="I74" s="289"/>
      <c r="J74" s="211"/>
      <c r="K74" s="211"/>
      <c r="L74" s="211"/>
      <c r="M74" s="211"/>
      <c r="N74" s="1"/>
      <c r="O74" s="356"/>
      <c r="P74" s="96"/>
      <c r="Q74" s="426" t="e">
        <f>'Sch-7'!#REF!</f>
        <v>#REF!</v>
      </c>
      <c r="R74" s="362"/>
      <c r="S74" s="96"/>
      <c r="T74" s="426" t="e">
        <f>'Sch-7'!#REF!</f>
        <v>#REF!</v>
      </c>
      <c r="U74" s="356"/>
      <c r="V74" s="356"/>
    </row>
    <row r="75" spans="1:22" ht="26.1" customHeight="1">
      <c r="A75" s="497"/>
      <c r="B75" s="1447" t="s">
        <v>421</v>
      </c>
      <c r="C75" s="1447"/>
      <c r="D75" s="1447"/>
      <c r="E75" s="498"/>
      <c r="F75" s="498" t="e">
        <f>F73+F74</f>
        <v>#REF!</v>
      </c>
      <c r="G75" s="499"/>
      <c r="I75" s="289"/>
      <c r="J75" s="211"/>
      <c r="K75" s="211"/>
      <c r="L75" s="211"/>
      <c r="M75" s="211"/>
      <c r="N75" s="1"/>
      <c r="O75" s="356"/>
      <c r="P75" s="96"/>
      <c r="Q75" s="430" t="e">
        <f>SUM(#REF!,Q74)</f>
        <v>#REF!</v>
      </c>
      <c r="R75" s="409"/>
      <c r="S75" s="207"/>
      <c r="T75" s="430" t="e">
        <f>#REF!+T74</f>
        <v>#REF!</v>
      </c>
      <c r="U75" s="356"/>
      <c r="V75" s="431"/>
    </row>
    <row r="76" spans="1:22" ht="16.5" customHeight="1">
      <c r="A76" s="1448"/>
      <c r="B76" s="1448"/>
      <c r="C76" s="1448"/>
      <c r="D76" s="1448"/>
      <c r="E76" s="1448"/>
      <c r="F76" s="1448"/>
      <c r="G76" s="1448"/>
      <c r="P76" s="433" t="s">
        <v>259</v>
      </c>
      <c r="Q76" s="432" t="e">
        <f>F75-Q75</f>
        <v>#REF!</v>
      </c>
      <c r="S76" s="433" t="s">
        <v>275</v>
      </c>
      <c r="T76" s="432" t="e">
        <f>Q75-T75</f>
        <v>#REF!</v>
      </c>
    </row>
    <row r="77" spans="1:22" ht="16.5" customHeight="1">
      <c r="B77" s="1449" t="str">
        <f>IF((18-COUNTA(G17:G70))&gt;0,"Do not leave Mode of Transaction Blank for any item. "&amp;(18-COUNTA(G17:G70))&amp;" item(s) is(are) left blank, if you leave it blank, the same shall be deemed to be 'Bought-out'", " ")</f>
        <v xml:space="preserve"> </v>
      </c>
      <c r="C77" s="1449"/>
      <c r="D77" s="1449"/>
      <c r="E77" s="1449"/>
      <c r="F77" s="1449"/>
      <c r="G77" s="1449"/>
      <c r="P77" s="412" t="s">
        <v>285</v>
      </c>
      <c r="Q77" s="412" t="e">
        <f>IF(#REF!&gt;0,#REF! &amp; " item(s) in Sch-1", "")</f>
        <v>#REF!</v>
      </c>
    </row>
    <row r="78" spans="1:22" ht="24" customHeight="1">
      <c r="A78" s="81"/>
      <c r="B78" s="1449"/>
      <c r="C78" s="1449"/>
      <c r="D78" s="1449"/>
      <c r="E78" s="1449"/>
      <c r="F78" s="1449"/>
      <c r="G78" s="1449"/>
    </row>
    <row r="79" spans="1:22" ht="117.75" customHeight="1">
      <c r="A79" s="82" t="s">
        <v>408</v>
      </c>
      <c r="B79" s="1450" t="s">
        <v>70</v>
      </c>
      <c r="C79" s="1450"/>
      <c r="D79" s="1450"/>
      <c r="E79" s="1450"/>
      <c r="F79" s="1450"/>
      <c r="G79" s="1450"/>
    </row>
    <row r="80" spans="1:22" ht="33.6" customHeight="1">
      <c r="A80" s="12"/>
      <c r="B80" s="3"/>
      <c r="C80" s="3"/>
      <c r="D80" s="7"/>
      <c r="E80" s="2"/>
      <c r="F80" s="2"/>
      <c r="G80" s="2"/>
    </row>
    <row r="81" spans="1:7" ht="33.6" customHeight="1">
      <c r="A81" s="38" t="s">
        <v>404</v>
      </c>
      <c r="B81" s="122" t="str">
        <f>'Names of Bidder'!D31&amp;"-"&amp; 'Names of Bidder'!E31&amp;"-" &amp;'Names of Bidder'!F31</f>
        <v>--</v>
      </c>
      <c r="C81" s="13"/>
      <c r="D81" s="39"/>
      <c r="E81" s="2"/>
      <c r="F81" s="2"/>
      <c r="G81" s="206"/>
    </row>
    <row r="82" spans="1:7" ht="33.6" customHeight="1">
      <c r="A82" s="38" t="s">
        <v>405</v>
      </c>
      <c r="B82" s="122" t="str">
        <f>IF('Names of Bidder'!D32=0, "", 'Names of Bidder'!D32)</f>
        <v/>
      </c>
      <c r="C82" s="2"/>
      <c r="D82" s="39" t="s">
        <v>406</v>
      </c>
      <c r="E82" s="206" t="str">
        <f>IF('Names of Bidder'!D24=0, "", 'Names of Bidder'!D24)</f>
        <v/>
      </c>
      <c r="F82" s="2"/>
      <c r="G82" s="206"/>
    </row>
    <row r="83" spans="1:7" ht="33.6" customHeight="1">
      <c r="A83" s="227"/>
      <c r="B83" s="226"/>
      <c r="C83" s="228"/>
      <c r="D83" s="39" t="s">
        <v>407</v>
      </c>
      <c r="E83" s="206" t="str">
        <f>IF('Names of Bidder'!D25=0, "", 'Names of Bidder'!D25)</f>
        <v/>
      </c>
      <c r="F83" s="228"/>
      <c r="G83" s="228"/>
    </row>
    <row r="84" spans="1:7" ht="33.6" customHeight="1">
      <c r="A84" s="227"/>
      <c r="B84" s="226"/>
      <c r="C84" s="228"/>
      <c r="D84" s="39"/>
      <c r="E84" s="259"/>
      <c r="F84" s="251"/>
      <c r="G84" s="251"/>
    </row>
    <row r="85" spans="1:7">
      <c r="A85" s="227"/>
      <c r="B85" s="227"/>
      <c r="C85" s="227"/>
      <c r="D85" s="227"/>
      <c r="E85" s="228"/>
      <c r="F85" s="228"/>
      <c r="G85" s="228"/>
    </row>
    <row r="86" spans="1:7">
      <c r="A86" s="227"/>
      <c r="B86" s="227"/>
      <c r="C86" s="227"/>
      <c r="D86" s="227"/>
      <c r="E86" s="228"/>
      <c r="F86" s="228"/>
      <c r="G86" s="228"/>
    </row>
    <row r="87" spans="1:7">
      <c r="A87" s="227"/>
      <c r="B87" s="227"/>
      <c r="C87" s="227"/>
      <c r="D87" s="227"/>
      <c r="E87" s="228"/>
      <c r="F87" s="228"/>
      <c r="G87" s="228"/>
    </row>
    <row r="88" spans="1:7">
      <c r="A88" s="227"/>
      <c r="B88" s="227"/>
      <c r="C88" s="227"/>
      <c r="D88" s="227"/>
      <c r="E88" s="228"/>
      <c r="F88" s="228"/>
      <c r="G88" s="228"/>
    </row>
    <row r="89" spans="1:7">
      <c r="A89" s="227"/>
      <c r="B89" s="227"/>
      <c r="C89" s="227"/>
      <c r="D89" s="227"/>
      <c r="E89" s="228"/>
      <c r="F89" s="228"/>
      <c r="G89" s="228"/>
    </row>
    <row r="90" spans="1:7">
      <c r="A90" s="227"/>
      <c r="B90" s="227"/>
      <c r="C90" s="227"/>
      <c r="D90" s="227"/>
      <c r="E90" s="228"/>
      <c r="F90" s="228"/>
      <c r="G90" s="228"/>
    </row>
    <row r="91" spans="1:7">
      <c r="A91" s="227"/>
      <c r="B91" s="227"/>
      <c r="C91" s="227"/>
      <c r="D91" s="227"/>
      <c r="E91" s="228"/>
      <c r="F91" s="228"/>
      <c r="G91" s="228"/>
    </row>
    <row r="92" spans="1:7">
      <c r="A92" s="227"/>
      <c r="B92" s="227"/>
      <c r="C92" s="227"/>
      <c r="D92" s="227"/>
      <c r="E92" s="228"/>
      <c r="F92" s="228"/>
      <c r="G92" s="228"/>
    </row>
    <row r="93" spans="1:7">
      <c r="A93" s="227"/>
      <c r="B93" s="227"/>
      <c r="C93" s="227"/>
      <c r="D93" s="227"/>
      <c r="E93" s="228"/>
      <c r="F93" s="228"/>
      <c r="G93" s="228"/>
    </row>
    <row r="94" spans="1:7">
      <c r="A94" s="227"/>
      <c r="B94" s="227"/>
      <c r="C94" s="227"/>
      <c r="D94" s="227"/>
      <c r="E94" s="228"/>
      <c r="F94" s="228"/>
      <c r="G94" s="228"/>
    </row>
    <row r="95" spans="1:7">
      <c r="A95" s="227"/>
      <c r="B95" s="227"/>
      <c r="C95" s="227"/>
      <c r="D95" s="227"/>
      <c r="E95" s="228"/>
      <c r="F95" s="228"/>
      <c r="G95" s="228"/>
    </row>
    <row r="96" spans="1:7">
      <c r="A96" s="227"/>
      <c r="B96" s="227"/>
      <c r="C96" s="227"/>
      <c r="D96" s="227"/>
      <c r="E96" s="228"/>
      <c r="F96" s="228"/>
      <c r="G96" s="228"/>
    </row>
    <row r="97" spans="1:27">
      <c r="A97" s="227"/>
      <c r="B97" s="227"/>
      <c r="C97" s="227"/>
      <c r="D97" s="227"/>
      <c r="E97" s="228"/>
      <c r="F97" s="228"/>
      <c r="G97" s="228"/>
    </row>
    <row r="98" spans="1:27">
      <c r="A98" s="227"/>
      <c r="B98" s="227"/>
      <c r="C98" s="227"/>
      <c r="D98" s="227"/>
      <c r="E98" s="228"/>
      <c r="F98" s="228"/>
      <c r="G98" s="228"/>
    </row>
    <row r="99" spans="1:27">
      <c r="A99" s="227"/>
      <c r="B99" s="227"/>
      <c r="C99" s="227"/>
      <c r="D99" s="227"/>
      <c r="E99" s="228"/>
      <c r="F99" s="228"/>
      <c r="G99" s="228"/>
    </row>
    <row r="100" spans="1:27">
      <c r="A100" s="227"/>
      <c r="B100" s="227"/>
      <c r="C100" s="227"/>
      <c r="D100" s="227"/>
      <c r="E100" s="228"/>
      <c r="F100" s="228"/>
      <c r="G100" s="228"/>
    </row>
    <row r="101" spans="1:27">
      <c r="A101" s="227"/>
      <c r="B101" s="227"/>
      <c r="C101" s="227"/>
      <c r="D101" s="227"/>
      <c r="E101" s="228"/>
      <c r="F101" s="228"/>
      <c r="G101" s="228"/>
    </row>
    <row r="102" spans="1:27">
      <c r="A102" s="227"/>
      <c r="B102" s="227"/>
      <c r="C102" s="227"/>
      <c r="D102" s="227"/>
      <c r="E102" s="228"/>
      <c r="F102" s="228"/>
      <c r="G102" s="228"/>
    </row>
    <row r="103" spans="1:27">
      <c r="A103" s="227"/>
      <c r="B103" s="227"/>
      <c r="C103" s="227"/>
      <c r="D103" s="227"/>
      <c r="E103" s="228"/>
      <c r="F103" s="228"/>
      <c r="G103" s="228"/>
    </row>
    <row r="104" spans="1:27">
      <c r="A104" s="227"/>
      <c r="B104" s="227"/>
      <c r="C104" s="227"/>
      <c r="D104" s="227"/>
      <c r="E104" s="228"/>
      <c r="F104" s="228"/>
      <c r="G104" s="228"/>
    </row>
    <row r="105" spans="1:27">
      <c r="A105" s="227"/>
      <c r="B105" s="227"/>
      <c r="C105" s="227"/>
      <c r="D105" s="227"/>
      <c r="E105" s="228"/>
      <c r="F105" s="228"/>
      <c r="G105" s="228"/>
    </row>
    <row r="106" spans="1:27">
      <c r="A106" s="227"/>
      <c r="B106" s="227"/>
      <c r="C106" s="227"/>
      <c r="D106" s="227"/>
      <c r="E106" s="228"/>
      <c r="F106" s="228"/>
      <c r="G106" s="228"/>
    </row>
    <row r="107" spans="1:27">
      <c r="A107" s="227"/>
      <c r="B107" s="227"/>
      <c r="C107" s="227"/>
      <c r="D107" s="227"/>
      <c r="E107" s="228"/>
      <c r="F107" s="228"/>
      <c r="G107" s="228"/>
    </row>
    <row r="108" spans="1:27">
      <c r="A108" s="227"/>
      <c r="B108" s="227"/>
      <c r="C108" s="227"/>
      <c r="D108" s="227"/>
      <c r="E108" s="228"/>
      <c r="F108" s="228"/>
      <c r="G108" s="228"/>
    </row>
    <row r="109" spans="1:27" ht="18" customHeight="1">
      <c r="A109" s="234"/>
      <c r="B109" s="225"/>
      <c r="C109" s="234"/>
      <c r="D109" s="234"/>
      <c r="E109" s="235"/>
      <c r="F109" s="235"/>
      <c r="G109" s="236"/>
      <c r="T109" s="358"/>
      <c r="AA109" s="414"/>
    </row>
    <row r="110" spans="1:27" ht="18" customHeight="1">
      <c r="A110" s="225"/>
      <c r="B110" s="225"/>
      <c r="C110" s="225"/>
      <c r="D110" s="225"/>
      <c r="E110" s="228"/>
      <c r="F110" s="228"/>
      <c r="G110" s="228"/>
      <c r="Q110" s="362"/>
      <c r="T110" s="358"/>
    </row>
    <row r="111" spans="1:27" ht="39.950000000000003" customHeight="1">
      <c r="A111" s="1451"/>
      <c r="B111" s="1451"/>
      <c r="C111" s="1451"/>
      <c r="D111" s="1451"/>
      <c r="E111" s="1451"/>
      <c r="F111" s="1451"/>
      <c r="G111" s="1451"/>
      <c r="O111" s="358"/>
      <c r="P111" s="359"/>
      <c r="Q111" s="359"/>
      <c r="R111" s="359"/>
      <c r="T111" s="358"/>
      <c r="U111" s="356"/>
      <c r="W111" s="1437"/>
      <c r="X111" s="1437"/>
    </row>
    <row r="112" spans="1:27" ht="21.95" customHeight="1">
      <c r="A112" s="1452"/>
      <c r="B112" s="1452"/>
      <c r="C112" s="1452"/>
      <c r="D112" s="1452"/>
      <c r="E112" s="1452"/>
      <c r="F112" s="1452"/>
      <c r="G112" s="1452"/>
      <c r="O112" s="358"/>
      <c r="P112" s="360"/>
      <c r="Q112" s="359"/>
      <c r="R112" s="359"/>
      <c r="T112" s="358"/>
      <c r="U112" s="356"/>
    </row>
    <row r="113" spans="1:41" ht="18" customHeight="1">
      <c r="A113" s="227"/>
      <c r="B113" s="227"/>
      <c r="C113" s="227"/>
      <c r="D113" s="227"/>
      <c r="E113" s="228"/>
      <c r="F113" s="228"/>
      <c r="G113" s="228"/>
      <c r="O113" s="358"/>
      <c r="P113" s="360"/>
      <c r="Q113" s="359"/>
      <c r="R113" s="359"/>
    </row>
    <row r="114" spans="1:41" ht="18" customHeight="1">
      <c r="A114" s="233"/>
      <c r="B114" s="237"/>
      <c r="C114" s="233"/>
      <c r="D114" s="233"/>
      <c r="E114" s="230"/>
      <c r="F114" s="228"/>
      <c r="G114" s="237"/>
      <c r="O114" s="358"/>
      <c r="P114" s="360"/>
      <c r="Q114" s="359"/>
      <c r="R114" s="359"/>
    </row>
    <row r="115" spans="1:41" ht="35.25" customHeight="1">
      <c r="A115" s="1453"/>
      <c r="B115" s="1453"/>
      <c r="C115" s="1453"/>
      <c r="D115" s="1453"/>
      <c r="E115" s="231"/>
      <c r="F115" s="228"/>
      <c r="G115" s="237"/>
      <c r="O115" s="435"/>
      <c r="P115" s="419"/>
      <c r="Q115" s="419"/>
      <c r="R115" s="419"/>
      <c r="W115" s="1437"/>
      <c r="X115" s="1437"/>
    </row>
    <row r="116" spans="1:41" ht="18" customHeight="1">
      <c r="A116" s="233"/>
      <c r="B116" s="1446"/>
      <c r="C116" s="1446"/>
      <c r="D116" s="1446"/>
      <c r="E116" s="231"/>
      <c r="F116" s="228"/>
      <c r="G116" s="237"/>
      <c r="O116" s="358"/>
      <c r="P116" s="436"/>
      <c r="Q116" s="420"/>
      <c r="R116" s="420"/>
    </row>
    <row r="117" spans="1:41" ht="18" customHeight="1">
      <c r="A117" s="233"/>
      <c r="B117" s="1446"/>
      <c r="C117" s="1446"/>
      <c r="D117" s="1446"/>
      <c r="E117" s="231"/>
      <c r="F117" s="228"/>
      <c r="G117" s="237"/>
      <c r="O117" s="358"/>
      <c r="P117" s="436"/>
      <c r="Q117" s="420"/>
      <c r="R117" s="420"/>
    </row>
    <row r="118" spans="1:41" ht="18" customHeight="1">
      <c r="A118" s="237"/>
      <c r="B118" s="1446"/>
      <c r="C118" s="1446"/>
      <c r="D118" s="1446"/>
      <c r="E118" s="231"/>
      <c r="F118" s="228"/>
      <c r="G118" s="237"/>
      <c r="O118" s="437"/>
      <c r="P118" s="441"/>
      <c r="Q118" s="434"/>
      <c r="R118" s="421"/>
    </row>
    <row r="119" spans="1:41" ht="18" customHeight="1">
      <c r="A119" s="237"/>
      <c r="B119" s="1446"/>
      <c r="C119" s="1446"/>
      <c r="D119" s="1446"/>
      <c r="E119" s="231"/>
      <c r="F119" s="228"/>
      <c r="G119" s="237"/>
      <c r="W119" s="1437"/>
      <c r="X119" s="1437"/>
    </row>
    <row r="120" spans="1:41" ht="18" customHeight="1">
      <c r="A120" s="237"/>
      <c r="B120" s="237"/>
      <c r="C120" s="237"/>
      <c r="D120" s="237"/>
      <c r="E120" s="233"/>
      <c r="F120" s="251"/>
      <c r="G120" s="251"/>
      <c r="Y120" s="422"/>
    </row>
    <row r="121" spans="1:41" ht="40.5" customHeight="1">
      <c r="A121" s="1455"/>
      <c r="B121" s="1455"/>
      <c r="C121" s="1455"/>
      <c r="D121" s="1455"/>
      <c r="E121" s="1455"/>
      <c r="F121" s="1455"/>
      <c r="G121" s="1455"/>
      <c r="H121" s="473"/>
      <c r="I121" s="287"/>
      <c r="J121" s="288"/>
      <c r="K121" s="288"/>
      <c r="L121" s="288"/>
      <c r="M121" s="288"/>
      <c r="Q121" s="362"/>
      <c r="Y121" s="422"/>
    </row>
    <row r="122" spans="1:41" ht="18" customHeight="1">
      <c r="A122" s="227"/>
      <c r="B122" s="227"/>
      <c r="C122" s="227"/>
      <c r="D122" s="227"/>
      <c r="E122" s="235"/>
      <c r="F122" s="235"/>
      <c r="G122" s="236"/>
      <c r="P122" s="1443"/>
      <c r="Q122" s="1443"/>
      <c r="S122" s="1444"/>
      <c r="T122" s="1444"/>
      <c r="W122" s="1437"/>
      <c r="X122" s="1437"/>
    </row>
    <row r="123" spans="1:41" ht="66" customHeight="1">
      <c r="A123" s="253"/>
      <c r="B123" s="253"/>
      <c r="C123" s="223"/>
      <c r="D123" s="223"/>
      <c r="E123" s="253"/>
      <c r="F123" s="253"/>
      <c r="G123" s="253"/>
      <c r="P123" s="397"/>
      <c r="Q123" s="397"/>
      <c r="S123" s="397"/>
      <c r="T123" s="397"/>
    </row>
    <row r="124" spans="1:41" ht="18" customHeight="1">
      <c r="A124" s="223"/>
      <c r="B124" s="223"/>
      <c r="C124" s="223"/>
      <c r="D124" s="223"/>
      <c r="E124" s="223"/>
      <c r="F124" s="223"/>
      <c r="G124" s="223"/>
      <c r="P124" s="207"/>
      <c r="Q124" s="207"/>
      <c r="S124" s="207"/>
      <c r="T124" s="207"/>
    </row>
    <row r="125" spans="1:41" s="394" customFormat="1" ht="18" customHeight="1">
      <c r="A125" s="243"/>
      <c r="B125" s="265"/>
      <c r="C125" s="240"/>
      <c r="D125" s="266"/>
      <c r="E125" s="267"/>
      <c r="F125" s="268"/>
      <c r="G125" s="228"/>
      <c r="H125" s="474"/>
      <c r="I125" s="289"/>
      <c r="J125" s="211"/>
      <c r="K125" s="211"/>
      <c r="L125" s="211"/>
      <c r="M125" s="211"/>
      <c r="N125" s="1"/>
      <c r="O125" s="356"/>
      <c r="P125" s="207"/>
      <c r="Q125" s="423"/>
      <c r="R125" s="362"/>
      <c r="S125" s="207"/>
      <c r="T125" s="423"/>
      <c r="U125" s="356"/>
      <c r="V125" s="356"/>
      <c r="W125" s="356"/>
      <c r="X125" s="356"/>
      <c r="Y125" s="356"/>
      <c r="Z125" s="356"/>
      <c r="AA125" s="356"/>
      <c r="AB125" s="203"/>
      <c r="AC125" s="203"/>
      <c r="AD125" s="203"/>
      <c r="AE125" s="203"/>
      <c r="AF125" s="203"/>
      <c r="AG125" s="203"/>
      <c r="AH125" s="203"/>
      <c r="AI125" s="203"/>
      <c r="AJ125" s="203"/>
      <c r="AK125" s="211"/>
      <c r="AL125" s="211"/>
      <c r="AM125" s="211"/>
      <c r="AN125" s="211"/>
      <c r="AO125" s="211"/>
    </row>
    <row r="126" spans="1:41" ht="111" customHeight="1">
      <c r="A126" s="244"/>
      <c r="B126" s="269"/>
      <c r="C126" s="240"/>
      <c r="D126" s="240"/>
      <c r="E126" s="270"/>
      <c r="F126" s="271"/>
      <c r="G126" s="272"/>
      <c r="P126" s="425"/>
      <c r="Q126" s="424"/>
      <c r="S126" s="425"/>
      <c r="T126" s="424"/>
      <c r="W126" s="1437"/>
      <c r="X126" s="1437"/>
    </row>
    <row r="127" spans="1:41" ht="21.95" customHeight="1">
      <c r="A127" s="244"/>
      <c r="B127" s="273"/>
      <c r="C127" s="240"/>
      <c r="D127" s="240"/>
      <c r="E127" s="274"/>
      <c r="F127" s="275"/>
      <c r="G127" s="228"/>
      <c r="P127" s="427"/>
      <c r="Q127" s="426"/>
      <c r="S127" s="427"/>
      <c r="T127" s="426"/>
    </row>
    <row r="128" spans="1:41" ht="21.95" customHeight="1">
      <c r="A128" s="242"/>
      <c r="B128" s="246"/>
      <c r="C128" s="240"/>
      <c r="D128" s="266"/>
      <c r="E128" s="267"/>
      <c r="F128" s="268"/>
      <c r="G128" s="228"/>
      <c r="P128" s="427"/>
      <c r="Q128" s="426"/>
      <c r="S128" s="427"/>
      <c r="T128" s="426"/>
      <c r="V128" s="428"/>
    </row>
    <row r="129" spans="1:24" ht="21.95" customHeight="1">
      <c r="A129" s="242"/>
      <c r="B129" s="246"/>
      <c r="C129" s="240"/>
      <c r="D129" s="266"/>
      <c r="E129" s="267"/>
      <c r="F129" s="268"/>
      <c r="G129" s="228"/>
      <c r="P129" s="427"/>
      <c r="Q129" s="426"/>
      <c r="S129" s="427"/>
      <c r="T129" s="426"/>
      <c r="V129" s="428"/>
      <c r="W129" s="412"/>
      <c r="X129" s="412"/>
    </row>
    <row r="130" spans="1:24">
      <c r="A130" s="244"/>
      <c r="B130" s="269"/>
      <c r="C130" s="240"/>
      <c r="D130" s="266"/>
      <c r="E130" s="267"/>
      <c r="F130" s="268"/>
      <c r="G130" s="228"/>
      <c r="P130" s="427"/>
      <c r="Q130" s="426"/>
      <c r="S130" s="427"/>
      <c r="T130" s="426"/>
      <c r="V130" s="428"/>
      <c r="W130" s="1456"/>
      <c r="X130" s="1456"/>
    </row>
    <row r="131" spans="1:24" ht="21.95" customHeight="1">
      <c r="A131" s="244"/>
      <c r="B131" s="273"/>
      <c r="C131" s="240"/>
      <c r="D131" s="266"/>
      <c r="E131" s="267"/>
      <c r="F131" s="268"/>
      <c r="G131" s="272"/>
      <c r="P131" s="427"/>
      <c r="Q131" s="426"/>
      <c r="S131" s="427"/>
      <c r="T131" s="426"/>
      <c r="V131" s="428"/>
    </row>
    <row r="132" spans="1:24" ht="21.95" customHeight="1">
      <c r="A132" s="244"/>
      <c r="B132" s="246"/>
      <c r="C132" s="240"/>
      <c r="D132" s="266"/>
      <c r="E132" s="267"/>
      <c r="F132" s="268"/>
      <c r="G132" s="228"/>
      <c r="P132" s="427"/>
      <c r="Q132" s="426"/>
      <c r="S132" s="427"/>
      <c r="T132" s="426"/>
      <c r="V132" s="428"/>
    </row>
    <row r="133" spans="1:24" ht="21.95" customHeight="1">
      <c r="A133" s="244"/>
      <c r="B133" s="246"/>
      <c r="C133" s="240"/>
      <c r="D133" s="266"/>
      <c r="E133" s="267"/>
      <c r="F133" s="268"/>
      <c r="G133" s="228"/>
      <c r="P133" s="427"/>
      <c r="Q133" s="426"/>
      <c r="S133" s="427"/>
      <c r="T133" s="426"/>
      <c r="V133" s="428"/>
    </row>
    <row r="134" spans="1:24">
      <c r="A134" s="244"/>
      <c r="B134" s="269"/>
      <c r="C134" s="240"/>
      <c r="D134" s="240"/>
      <c r="E134" s="267"/>
      <c r="F134" s="268"/>
      <c r="G134" s="272"/>
      <c r="P134" s="427"/>
      <c r="Q134" s="426"/>
      <c r="S134" s="427"/>
      <c r="T134" s="426"/>
      <c r="V134" s="428"/>
    </row>
    <row r="135" spans="1:24" ht="21.95" customHeight="1">
      <c r="A135" s="244"/>
      <c r="B135" s="273"/>
      <c r="C135" s="240"/>
      <c r="D135" s="240"/>
      <c r="E135" s="276"/>
      <c r="F135" s="268"/>
      <c r="G135" s="277"/>
      <c r="N135" s="439"/>
      <c r="P135" s="427"/>
      <c r="Q135" s="426"/>
      <c r="S135" s="427"/>
      <c r="T135" s="426"/>
      <c r="V135" s="428"/>
    </row>
    <row r="136" spans="1:24" ht="35.1" customHeight="1">
      <c r="A136" s="242"/>
      <c r="B136" s="278"/>
      <c r="C136" s="240"/>
      <c r="D136" s="266"/>
      <c r="E136" s="267"/>
      <c r="F136" s="268"/>
      <c r="G136" s="228"/>
      <c r="N136" s="440"/>
      <c r="P136" s="427"/>
      <c r="Q136" s="426"/>
      <c r="S136" s="427"/>
      <c r="T136" s="426"/>
      <c r="V136" s="428"/>
    </row>
    <row r="137" spans="1:24" ht="21.95" customHeight="1">
      <c r="A137" s="242"/>
      <c r="B137" s="279"/>
      <c r="C137" s="240"/>
      <c r="D137" s="266"/>
      <c r="E137" s="276"/>
      <c r="F137" s="268"/>
      <c r="G137" s="228"/>
      <c r="N137" s="440"/>
      <c r="P137" s="427"/>
      <c r="Q137" s="426"/>
      <c r="S137" s="427"/>
      <c r="T137" s="426"/>
      <c r="V137" s="428"/>
    </row>
    <row r="138" spans="1:24" ht="21.95" customHeight="1">
      <c r="A138" s="242"/>
      <c r="B138" s="279"/>
      <c r="C138" s="240"/>
      <c r="D138" s="266"/>
      <c r="E138" s="276"/>
      <c r="F138" s="268"/>
      <c r="G138" s="228"/>
      <c r="N138" s="440"/>
      <c r="P138" s="427"/>
      <c r="Q138" s="426"/>
      <c r="S138" s="427"/>
      <c r="T138" s="426"/>
      <c r="V138" s="428"/>
    </row>
    <row r="139" spans="1:24" ht="24" customHeight="1">
      <c r="A139" s="243"/>
      <c r="B139" s="247"/>
      <c r="C139" s="240"/>
      <c r="D139" s="266"/>
      <c r="E139" s="267"/>
      <c r="F139" s="268"/>
      <c r="G139" s="228"/>
      <c r="J139" s="211"/>
      <c r="K139" s="211"/>
      <c r="L139" s="211"/>
      <c r="M139" s="211"/>
      <c r="N139" s="1"/>
      <c r="O139" s="356"/>
      <c r="P139" s="427"/>
      <c r="Q139" s="426"/>
      <c r="R139" s="362"/>
      <c r="S139" s="427"/>
      <c r="T139" s="426"/>
      <c r="U139" s="356"/>
      <c r="V139" s="361"/>
    </row>
    <row r="140" spans="1:24" ht="24" customHeight="1">
      <c r="A140" s="242"/>
      <c r="B140" s="280"/>
      <c r="C140" s="240"/>
      <c r="D140" s="266"/>
      <c r="E140" s="267"/>
      <c r="F140" s="268"/>
      <c r="G140" s="228"/>
      <c r="P140" s="427"/>
      <c r="Q140" s="426"/>
      <c r="S140" s="427"/>
      <c r="T140" s="426"/>
      <c r="V140" s="428"/>
    </row>
    <row r="141" spans="1:24" ht="24" customHeight="1">
      <c r="A141" s="244"/>
      <c r="B141" s="239"/>
      <c r="C141" s="240"/>
      <c r="D141" s="266"/>
      <c r="E141" s="267"/>
      <c r="F141" s="268"/>
      <c r="G141" s="228"/>
      <c r="P141" s="427"/>
      <c r="Q141" s="426"/>
      <c r="S141" s="427"/>
      <c r="T141" s="426"/>
      <c r="V141" s="428"/>
    </row>
    <row r="142" spans="1:24" ht="24" customHeight="1">
      <c r="A142" s="242"/>
      <c r="B142" s="279"/>
      <c r="C142" s="240"/>
      <c r="D142" s="266"/>
      <c r="E142" s="276"/>
      <c r="F142" s="268"/>
      <c r="G142" s="228"/>
      <c r="P142" s="427"/>
      <c r="Q142" s="426"/>
      <c r="S142" s="427"/>
      <c r="T142" s="426"/>
      <c r="V142" s="428"/>
    </row>
    <row r="143" spans="1:24" ht="24" customHeight="1">
      <c r="A143" s="243"/>
      <c r="B143" s="265"/>
      <c r="C143" s="240"/>
      <c r="D143" s="266"/>
      <c r="E143" s="267"/>
      <c r="F143" s="268"/>
      <c r="G143" s="228"/>
      <c r="J143" s="211"/>
      <c r="K143" s="211"/>
      <c r="L143" s="211"/>
      <c r="M143" s="211"/>
      <c r="N143" s="1"/>
      <c r="O143" s="356"/>
      <c r="P143" s="427"/>
      <c r="Q143" s="429"/>
      <c r="R143" s="362"/>
      <c r="S143" s="427"/>
      <c r="T143" s="429"/>
      <c r="U143" s="356"/>
      <c r="V143" s="361"/>
    </row>
    <row r="144" spans="1:24" ht="35.1" customHeight="1">
      <c r="A144" s="244"/>
      <c r="B144" s="239"/>
      <c r="C144" s="240"/>
      <c r="D144" s="240"/>
      <c r="E144" s="276"/>
      <c r="F144" s="268"/>
      <c r="G144" s="277"/>
      <c r="P144" s="427"/>
      <c r="Q144" s="429"/>
      <c r="S144" s="427"/>
      <c r="T144" s="429"/>
      <c r="V144" s="428"/>
    </row>
    <row r="145" spans="1:22" ht="24" customHeight="1">
      <c r="A145" s="244"/>
      <c r="B145" s="239"/>
      <c r="C145" s="242"/>
      <c r="D145" s="266"/>
      <c r="E145" s="276"/>
      <c r="F145" s="268"/>
      <c r="G145" s="228"/>
      <c r="P145" s="427"/>
      <c r="Q145" s="426"/>
      <c r="S145" s="427"/>
      <c r="T145" s="426"/>
      <c r="V145" s="428"/>
    </row>
    <row r="146" spans="1:22" ht="24" customHeight="1">
      <c r="A146" s="242"/>
      <c r="B146" s="239"/>
      <c r="C146" s="242"/>
      <c r="D146" s="266"/>
      <c r="E146" s="276"/>
      <c r="F146" s="268"/>
      <c r="G146" s="228"/>
      <c r="P146" s="427"/>
      <c r="Q146" s="426"/>
      <c r="S146" s="427"/>
      <c r="T146" s="426"/>
      <c r="V146" s="428"/>
    </row>
    <row r="147" spans="1:22" ht="24" customHeight="1">
      <c r="A147" s="242"/>
      <c r="B147" s="239"/>
      <c r="C147" s="242"/>
      <c r="D147" s="266"/>
      <c r="E147" s="276"/>
      <c r="F147" s="268"/>
      <c r="G147" s="228"/>
      <c r="P147" s="427"/>
      <c r="Q147" s="426"/>
      <c r="S147" s="427"/>
      <c r="T147" s="426"/>
      <c r="V147" s="428"/>
    </row>
    <row r="148" spans="1:22" ht="24" customHeight="1">
      <c r="A148" s="242"/>
      <c r="B148" s="239"/>
      <c r="C148" s="242"/>
      <c r="D148" s="266"/>
      <c r="E148" s="276"/>
      <c r="F148" s="268"/>
      <c r="G148" s="228"/>
      <c r="P148" s="427"/>
      <c r="Q148" s="426"/>
      <c r="S148" s="427"/>
      <c r="T148" s="426"/>
      <c r="V148" s="428"/>
    </row>
    <row r="149" spans="1:22" ht="24" customHeight="1">
      <c r="A149" s="242"/>
      <c r="B149" s="239"/>
      <c r="C149" s="242"/>
      <c r="D149" s="266"/>
      <c r="E149" s="276"/>
      <c r="F149" s="268"/>
      <c r="G149" s="228"/>
      <c r="P149" s="427"/>
      <c r="Q149" s="426"/>
      <c r="S149" s="427"/>
      <c r="T149" s="426"/>
      <c r="V149" s="428"/>
    </row>
    <row r="150" spans="1:22" ht="24" customHeight="1">
      <c r="A150" s="242"/>
      <c r="B150" s="239"/>
      <c r="C150" s="242"/>
      <c r="D150" s="266"/>
      <c r="E150" s="276"/>
      <c r="F150" s="268"/>
      <c r="G150" s="228"/>
      <c r="P150" s="427"/>
      <c r="Q150" s="426"/>
      <c r="S150" s="427"/>
      <c r="T150" s="426"/>
      <c r="V150" s="428"/>
    </row>
    <row r="151" spans="1:22" ht="24" customHeight="1">
      <c r="A151" s="242"/>
      <c r="B151" s="239"/>
      <c r="C151" s="242"/>
      <c r="D151" s="266"/>
      <c r="E151" s="276"/>
      <c r="F151" s="268"/>
      <c r="G151" s="228"/>
      <c r="P151" s="427"/>
      <c r="Q151" s="426"/>
      <c r="S151" s="427"/>
      <c r="T151" s="426"/>
      <c r="V151" s="428"/>
    </row>
    <row r="152" spans="1:22" ht="35.1" customHeight="1">
      <c r="A152" s="243"/>
      <c r="B152" s="265"/>
      <c r="C152" s="240"/>
      <c r="D152" s="266"/>
      <c r="E152" s="267"/>
      <c r="F152" s="268"/>
      <c r="G152" s="228"/>
      <c r="P152" s="427"/>
      <c r="Q152" s="429"/>
      <c r="S152" s="427"/>
      <c r="T152" s="429"/>
      <c r="V152" s="428"/>
    </row>
    <row r="153" spans="1:22" ht="24" customHeight="1">
      <c r="A153" s="244"/>
      <c r="B153" s="245"/>
      <c r="C153" s="240"/>
      <c r="D153" s="266"/>
      <c r="E153" s="276"/>
      <c r="F153" s="268"/>
      <c r="G153" s="277"/>
      <c r="P153" s="427"/>
      <c r="Q153" s="429"/>
      <c r="S153" s="427"/>
      <c r="T153" s="429"/>
      <c r="V153" s="428"/>
    </row>
    <row r="154" spans="1:22" ht="24" customHeight="1">
      <c r="A154" s="244"/>
      <c r="B154" s="239"/>
      <c r="C154" s="242"/>
      <c r="D154" s="245"/>
      <c r="E154" s="276"/>
      <c r="F154" s="268"/>
      <c r="G154" s="228"/>
      <c r="P154" s="427"/>
      <c r="Q154" s="426"/>
      <c r="S154" s="427"/>
      <c r="T154" s="426"/>
      <c r="V154" s="428"/>
    </row>
    <row r="155" spans="1:22" ht="35.1" customHeight="1">
      <c r="A155" s="244"/>
      <c r="B155" s="265"/>
      <c r="C155" s="240"/>
      <c r="D155" s="266"/>
      <c r="E155" s="267"/>
      <c r="F155" s="268"/>
      <c r="G155" s="228"/>
      <c r="P155" s="427"/>
      <c r="Q155" s="426"/>
      <c r="S155" s="427"/>
      <c r="T155" s="426"/>
      <c r="V155" s="428"/>
    </row>
    <row r="156" spans="1:22" ht="24" customHeight="1">
      <c r="A156" s="243"/>
      <c r="B156" s="241"/>
      <c r="C156" s="242"/>
      <c r="D156" s="266"/>
      <c r="E156" s="268"/>
      <c r="F156" s="268"/>
      <c r="G156" s="228"/>
      <c r="P156" s="427"/>
      <c r="Q156" s="426"/>
      <c r="S156" s="427"/>
      <c r="T156" s="426"/>
      <c r="V156" s="428"/>
    </row>
    <row r="157" spans="1:22" ht="24" customHeight="1">
      <c r="A157" s="243"/>
      <c r="B157" s="241"/>
      <c r="C157" s="242"/>
      <c r="D157" s="266"/>
      <c r="E157" s="267"/>
      <c r="F157" s="268"/>
      <c r="G157" s="228"/>
      <c r="P157" s="427"/>
      <c r="Q157" s="426"/>
      <c r="S157" s="427"/>
      <c r="T157" s="426"/>
      <c r="V157" s="428"/>
    </row>
    <row r="158" spans="1:22" ht="24" customHeight="1">
      <c r="A158" s="243"/>
      <c r="B158" s="241"/>
      <c r="C158" s="242"/>
      <c r="D158" s="266"/>
      <c r="E158" s="268"/>
      <c r="F158" s="268"/>
      <c r="G158" s="228"/>
      <c r="P158" s="427"/>
      <c r="Q158" s="426"/>
      <c r="S158" s="427"/>
      <c r="T158" s="426"/>
      <c r="V158" s="428"/>
    </row>
    <row r="159" spans="1:22" ht="24" customHeight="1">
      <c r="A159" s="243"/>
      <c r="B159" s="241"/>
      <c r="C159" s="242"/>
      <c r="D159" s="266"/>
      <c r="E159" s="268"/>
      <c r="F159" s="268"/>
      <c r="G159" s="228"/>
      <c r="P159" s="427"/>
      <c r="Q159" s="426"/>
      <c r="S159" s="427"/>
      <c r="T159" s="426"/>
      <c r="V159" s="428"/>
    </row>
    <row r="160" spans="1:22" ht="35.1" customHeight="1">
      <c r="A160" s="243"/>
      <c r="B160" s="246"/>
      <c r="C160" s="242"/>
      <c r="D160" s="266"/>
      <c r="E160" s="268"/>
      <c r="F160" s="268"/>
      <c r="G160" s="228"/>
      <c r="P160" s="427"/>
      <c r="Q160" s="426"/>
      <c r="S160" s="427"/>
      <c r="T160" s="426"/>
      <c r="V160" s="428"/>
    </row>
    <row r="161" spans="1:22" ht="30" customHeight="1">
      <c r="A161" s="243"/>
      <c r="B161" s="239"/>
      <c r="C161" s="242"/>
      <c r="D161" s="266"/>
      <c r="E161" s="268"/>
      <c r="F161" s="268"/>
      <c r="G161" s="228"/>
      <c r="P161" s="427"/>
      <c r="Q161" s="426"/>
      <c r="S161" s="427"/>
      <c r="T161" s="426"/>
      <c r="V161" s="428"/>
    </row>
    <row r="162" spans="1:22" ht="26.1" customHeight="1">
      <c r="A162" s="243"/>
      <c r="B162" s="265"/>
      <c r="C162" s="240"/>
      <c r="D162" s="266"/>
      <c r="E162" s="267"/>
      <c r="F162" s="268"/>
      <c r="G162" s="228"/>
      <c r="J162" s="211"/>
      <c r="K162" s="211"/>
      <c r="L162" s="211"/>
      <c r="M162" s="211"/>
      <c r="N162" s="1"/>
      <c r="O162" s="356"/>
      <c r="P162" s="427"/>
      <c r="Q162" s="426"/>
      <c r="R162" s="362"/>
      <c r="S162" s="427"/>
      <c r="T162" s="426"/>
      <c r="U162" s="356"/>
      <c r="V162" s="361"/>
    </row>
    <row r="163" spans="1:22" ht="30" customHeight="1">
      <c r="A163" s="244"/>
      <c r="B163" s="241"/>
      <c r="C163" s="242"/>
      <c r="D163" s="281"/>
      <c r="E163" s="268"/>
      <c r="F163" s="268"/>
      <c r="G163" s="228"/>
      <c r="P163" s="427"/>
      <c r="Q163" s="426"/>
      <c r="S163" s="427"/>
      <c r="T163" s="426"/>
      <c r="V163" s="428"/>
    </row>
    <row r="164" spans="1:22" ht="30" customHeight="1">
      <c r="A164" s="244"/>
      <c r="B164" s="241"/>
      <c r="C164" s="242"/>
      <c r="D164" s="281"/>
      <c r="E164" s="268"/>
      <c r="F164" s="268"/>
      <c r="G164" s="228"/>
      <c r="P164" s="427"/>
      <c r="Q164" s="426"/>
      <c r="S164" s="427"/>
      <c r="T164" s="426"/>
      <c r="V164" s="428"/>
    </row>
    <row r="165" spans="1:22" ht="30" customHeight="1">
      <c r="A165" s="244"/>
      <c r="B165" s="241"/>
      <c r="C165" s="242"/>
      <c r="D165" s="281"/>
      <c r="E165" s="268"/>
      <c r="F165" s="268"/>
      <c r="G165" s="228"/>
      <c r="P165" s="427"/>
      <c r="Q165" s="426"/>
      <c r="S165" s="427"/>
      <c r="T165" s="426"/>
      <c r="V165" s="428"/>
    </row>
    <row r="166" spans="1:22" ht="30" customHeight="1">
      <c r="A166" s="244"/>
      <c r="B166" s="241"/>
      <c r="C166" s="242"/>
      <c r="D166" s="281"/>
      <c r="E166" s="268"/>
      <c r="F166" s="268"/>
      <c r="G166" s="228"/>
      <c r="P166" s="427"/>
      <c r="Q166" s="426"/>
      <c r="S166" s="427"/>
      <c r="T166" s="426"/>
      <c r="V166" s="428"/>
    </row>
    <row r="167" spans="1:22" ht="33" customHeight="1">
      <c r="A167" s="282"/>
      <c r="B167" s="265"/>
      <c r="C167" s="240"/>
      <c r="D167" s="266"/>
      <c r="E167" s="267"/>
      <c r="F167" s="268"/>
      <c r="G167" s="228"/>
      <c r="P167" s="427"/>
      <c r="Q167" s="426"/>
      <c r="S167" s="427"/>
      <c r="T167" s="426"/>
      <c r="V167" s="428"/>
    </row>
    <row r="168" spans="1:22" ht="24" customHeight="1">
      <c r="A168" s="283"/>
      <c r="B168" s="241"/>
      <c r="C168" s="283"/>
      <c r="D168" s="284"/>
      <c r="E168" s="268"/>
      <c r="F168" s="268"/>
      <c r="G168" s="228"/>
      <c r="P168" s="427"/>
      <c r="Q168" s="426"/>
      <c r="S168" s="427"/>
      <c r="T168" s="426"/>
      <c r="V168" s="428"/>
    </row>
    <row r="169" spans="1:22" ht="24" customHeight="1">
      <c r="A169" s="283"/>
      <c r="B169" s="241"/>
      <c r="C169" s="283"/>
      <c r="D169" s="284"/>
      <c r="E169" s="268"/>
      <c r="F169" s="268"/>
      <c r="G169" s="228"/>
      <c r="P169" s="427"/>
      <c r="Q169" s="426"/>
      <c r="S169" s="427"/>
      <c r="T169" s="426"/>
      <c r="V169" s="428"/>
    </row>
    <row r="170" spans="1:22" ht="24" customHeight="1">
      <c r="A170" s="283"/>
      <c r="B170" s="241"/>
      <c r="C170" s="283"/>
      <c r="D170" s="284"/>
      <c r="E170" s="268"/>
      <c r="F170" s="268"/>
      <c r="G170" s="228"/>
      <c r="P170" s="427"/>
      <c r="Q170" s="426"/>
      <c r="S170" s="427"/>
      <c r="T170" s="426"/>
      <c r="V170" s="428"/>
    </row>
    <row r="171" spans="1:22" ht="24" customHeight="1">
      <c r="A171" s="283"/>
      <c r="B171" s="241"/>
      <c r="C171" s="283"/>
      <c r="D171" s="284"/>
      <c r="E171" s="268"/>
      <c r="F171" s="268"/>
      <c r="G171" s="228"/>
      <c r="P171" s="427"/>
      <c r="Q171" s="426"/>
      <c r="S171" s="427"/>
      <c r="T171" s="426"/>
      <c r="V171" s="428"/>
    </row>
    <row r="172" spans="1:22" ht="24" customHeight="1">
      <c r="A172" s="283"/>
      <c r="B172" s="241"/>
      <c r="C172" s="283"/>
      <c r="D172" s="284"/>
      <c r="E172" s="268"/>
      <c r="F172" s="268"/>
      <c r="G172" s="228"/>
      <c r="P172" s="427"/>
      <c r="Q172" s="426"/>
      <c r="S172" s="427"/>
      <c r="T172" s="426"/>
      <c r="V172" s="428"/>
    </row>
    <row r="173" spans="1:22" ht="26.1" customHeight="1">
      <c r="A173" s="242"/>
      <c r="B173" s="1457"/>
      <c r="C173" s="1457"/>
      <c r="D173" s="1457"/>
      <c r="E173" s="268"/>
      <c r="F173" s="268"/>
      <c r="G173" s="228"/>
      <c r="I173" s="289"/>
      <c r="J173" s="211"/>
      <c r="K173" s="211"/>
      <c r="L173" s="211"/>
      <c r="M173" s="211"/>
      <c r="N173" s="1"/>
      <c r="O173" s="356"/>
      <c r="P173" s="96"/>
      <c r="Q173" s="426"/>
      <c r="R173" s="362"/>
      <c r="S173" s="96"/>
      <c r="T173" s="426"/>
      <c r="U173" s="356"/>
      <c r="V173" s="361"/>
    </row>
    <row r="174" spans="1:22" ht="26.1" customHeight="1">
      <c r="A174" s="283"/>
      <c r="B174" s="1458"/>
      <c r="C174" s="1458"/>
      <c r="D174" s="1458"/>
      <c r="E174" s="268"/>
      <c r="F174" s="268"/>
      <c r="G174" s="228"/>
      <c r="I174" s="289"/>
      <c r="J174" s="211"/>
      <c r="K174" s="211"/>
      <c r="L174" s="211"/>
      <c r="M174" s="211"/>
      <c r="N174" s="1"/>
      <c r="O174" s="356"/>
      <c r="P174" s="96"/>
      <c r="Q174" s="426"/>
      <c r="R174" s="362"/>
      <c r="S174" s="96"/>
      <c r="T174" s="426"/>
      <c r="U174" s="356"/>
      <c r="V174" s="356"/>
    </row>
    <row r="175" spans="1:22" ht="26.1" customHeight="1">
      <c r="A175" s="283"/>
      <c r="B175" s="1454"/>
      <c r="C175" s="1454"/>
      <c r="D175" s="1454"/>
      <c r="E175" s="268"/>
      <c r="F175" s="268"/>
      <c r="G175" s="228"/>
      <c r="I175" s="289"/>
      <c r="J175" s="211"/>
      <c r="K175" s="211"/>
      <c r="L175" s="211"/>
      <c r="M175" s="211"/>
      <c r="N175" s="1"/>
      <c r="O175" s="356"/>
      <c r="P175" s="96"/>
      <c r="Q175" s="426"/>
      <c r="R175" s="362"/>
      <c r="S175" s="96"/>
      <c r="T175" s="426"/>
      <c r="U175" s="356"/>
      <c r="V175" s="431"/>
    </row>
    <row r="176" spans="1:22">
      <c r="A176" s="227"/>
      <c r="B176" s="227"/>
      <c r="C176" s="227"/>
      <c r="D176" s="227"/>
      <c r="E176" s="228"/>
      <c r="F176" s="228"/>
      <c r="G176" s="228"/>
    </row>
    <row r="177" spans="1:7">
      <c r="A177" s="227"/>
      <c r="B177" s="227"/>
      <c r="C177" s="227"/>
      <c r="D177" s="227"/>
      <c r="E177" s="228"/>
      <c r="F177" s="228"/>
      <c r="G177" s="228"/>
    </row>
    <row r="178" spans="1:7">
      <c r="A178" s="227"/>
      <c r="B178" s="227"/>
      <c r="C178" s="227"/>
      <c r="D178" s="227"/>
      <c r="E178" s="228"/>
      <c r="F178" s="228"/>
      <c r="G178" s="228"/>
    </row>
    <row r="179" spans="1:7">
      <c r="A179" s="227"/>
      <c r="B179" s="227"/>
      <c r="C179" s="227"/>
      <c r="D179" s="227"/>
      <c r="E179" s="228"/>
      <c r="F179" s="228"/>
      <c r="G179" s="228"/>
    </row>
    <row r="180" spans="1:7">
      <c r="A180" s="227"/>
      <c r="B180" s="227"/>
      <c r="C180" s="227"/>
      <c r="D180" s="227"/>
      <c r="E180" s="228"/>
      <c r="F180" s="228"/>
      <c r="G180" s="228"/>
    </row>
    <row r="181" spans="1:7">
      <c r="A181" s="227"/>
      <c r="B181" s="227"/>
      <c r="C181" s="227"/>
      <c r="D181" s="227"/>
      <c r="E181" s="228"/>
      <c r="F181" s="228"/>
      <c r="G181" s="228"/>
    </row>
    <row r="182" spans="1:7">
      <c r="A182" s="227"/>
      <c r="B182" s="227"/>
      <c r="C182" s="227"/>
      <c r="D182" s="227"/>
      <c r="E182" s="228"/>
      <c r="F182" s="228"/>
      <c r="G182" s="228"/>
    </row>
    <row r="183" spans="1:7">
      <c r="A183" s="227"/>
      <c r="B183" s="227"/>
      <c r="C183" s="227"/>
      <c r="D183" s="227"/>
      <c r="E183" s="228"/>
      <c r="F183" s="228"/>
      <c r="G183" s="228"/>
    </row>
  </sheetData>
  <sheetProtection password="CFB5" sheet="1" objects="1" scenarios="1" formatColumns="0" formatRows="0" selectLockedCells="1"/>
  <customSheetViews>
    <customSheetView guid="{C93E5307-171A-4136-8C7F-1657BB756CB5}"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
      <headerFooter alignWithMargins="0">
        <oddFooter>&amp;R&amp;"Book Antiqua,Bold"&amp;10Schedule-1/ Page &amp;P of &amp;N</oddFooter>
      </headerFooter>
    </customSheetView>
    <customSheetView guid="{27E77C81-EC16-4D63-8CE6-4CFC97B77DCA}"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
      <headerFooter alignWithMargins="0">
        <oddFooter>&amp;R&amp;"Book Antiqua,Bold"&amp;10Schedule-1/ Page &amp;P of &amp;N</oddFooter>
      </headerFooter>
    </customSheetView>
    <customSheetView guid="{1E0C44A1-9358-4FBD-8C2C-4DB661DA1476}"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3"/>
      <headerFooter alignWithMargins="0">
        <oddFooter>&amp;R&amp;"Book Antiqua,Bold"&amp;10Schedule-1/ Page &amp;P of &amp;N</oddFooter>
      </headerFooter>
    </customSheetView>
    <customSheetView guid="{A34CC49F-E309-4C23-B4F6-1E3B307C10D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4"/>
      <headerFooter alignWithMargins="0">
        <oddFooter>&amp;R&amp;"Book Antiqua,Bold"&amp;10Schedule-1/ Page &amp;P of &amp;N</oddFooter>
      </headerFooter>
    </customSheetView>
    <customSheetView guid="{B835C05C-B615-4DCB-982D-4519616B3CD8}"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5"/>
      <headerFooter alignWithMargins="0">
        <oddFooter>&amp;R&amp;"Book Antiqua,Bold"&amp;10Schedule-1/ Page &amp;P of &amp;N</oddFooter>
      </headerFooter>
    </customSheetView>
    <customSheetView guid="{223BC0FC-814D-40F0-9795-CE82A16FF3A5}"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6"/>
      <headerFooter alignWithMargins="0">
        <oddFooter>&amp;R&amp;"Book Antiqua,Bold"&amp;10Schedule-1/ Page &amp;P of &amp;N</oddFooter>
      </headerFooter>
    </customSheetView>
    <customSheetView guid="{D53177B2-31EC-4222-B97A-A37DCFD9E45B}"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7"/>
      <headerFooter alignWithMargins="0">
        <oddFooter>&amp;R&amp;"Book Antiqua,Bold"&amp;10Schedule-1/ Page &amp;P of &amp;N</oddFooter>
      </headerFooter>
    </customSheetView>
    <customSheetView guid="{B3CE7B10-A914-4559-A6DA-AED8C22AFD6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8"/>
      <headerFooter alignWithMargins="0">
        <oddFooter>&amp;R&amp;"Book Antiqua,Bold"&amp;10Schedule-1/ Page &amp;P of &amp;N</oddFooter>
      </headerFooter>
    </customSheetView>
    <customSheetView guid="{7487ED9F-BBED-4B2A-9631-22F1A43094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9"/>
      <headerFooter alignWithMargins="0">
        <oddFooter>&amp;R&amp;"Book Antiqua,Bold"&amp;10Schedule-1/ Page &amp;P of &amp;N</oddFooter>
      </headerFooter>
    </customSheetView>
    <customSheetView guid="{A7DBDDEF-9245-44C6-9EBF-032DB6E1C0A2}"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0"/>
      <headerFooter alignWithMargins="0">
        <oddFooter>&amp;R&amp;"Book Antiqua,Bold"&amp;10Schedule-1/ Page &amp;P of &amp;N</oddFooter>
      </headerFooter>
    </customSheetView>
    <customSheetView guid="{E9F4E142-7D26-464D-BECA-4F3806DB1FE1}"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27A45B7A-04F2-4516-B80B-5ED0825D4ED3}" state="hidden" topLeftCell="A10">
      <selection activeCell="G129" sqref="G129"/>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ECE9294F-C910-4036-88BC-B1F2176FB06B}"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B23AD343-29DA-4CE0-BD10-47BF44F3782F}"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4"/>
      <headerFooter alignWithMargins="0">
        <oddFooter>&amp;R&amp;"Book Antiqua,Bold"&amp;10Schedule-1/ Page &amp;P of &amp;N</oddFooter>
      </headerFooter>
    </customSheetView>
    <customSheetView guid="{4AA1107B-A795-4744-B566-827168772C7A}"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5"/>
      <headerFooter alignWithMargins="0">
        <oddFooter>&amp;R&amp;"Book Antiqua,Bold"&amp;10Schedule-1/ Page &amp;P of &amp;N</oddFooter>
      </headerFooter>
    </customSheetView>
    <customSheetView guid="{EE46BCD1-F715-4FA9-A5FC-1B125AD601E0}" state="hidden" topLeftCell="A67">
      <selection activeCell="F71" sqref="F71"/>
      <colBreaks count="1" manualBreakCount="1">
        <brk id="7" max="1048575" man="1"/>
      </colBreaks>
      <pageMargins left="0.511811023622047" right="0.26" top="0.48" bottom="0.54" header="0.25" footer="0.27"/>
      <printOptions horizontalCentered="1"/>
      <pageSetup paperSize="9" orientation="portrait" horizontalDpi="300" verticalDpi="300" r:id="rId16"/>
      <headerFooter alignWithMargins="0">
        <oddFooter>&amp;R&amp;"Book Antiqua,Bold"&amp;10Schedule-1/ Page &amp;P of &amp;N</oddFooter>
      </headerFooter>
    </customSheetView>
    <customSheetView guid="{D0757F9E-DF41-4B40-A5E5-F4F8FDD8D61D}"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7"/>
      <headerFooter alignWithMargins="0">
        <oddFooter>&amp;R&amp;"Book Antiqua,Bold"&amp;10Schedule-1/ Page &amp;P of &amp;N</oddFooter>
      </headerFooter>
    </customSheetView>
    <customSheetView guid="{E97134B6-5E8D-4951-8DA0-73D06553236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8"/>
      <headerFooter alignWithMargins="0">
        <oddFooter>&amp;R&amp;"Book Antiqua,Bold"&amp;10Schedule-1/ Page &amp;P of &amp;N</oddFooter>
      </headerFooter>
    </customSheetView>
    <customSheetView guid="{C431BC99-7569-44AB-83F6-AB73BDED3783}"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19"/>
      <headerFooter alignWithMargins="0">
        <oddFooter>&amp;R&amp;"Book Antiqua,Bold"&amp;10Schedule-1/ Page &amp;P of &amp;N</oddFooter>
      </headerFooter>
    </customSheetView>
    <customSheetView guid="{498493C3-769C-4143-9114-C68CD1D40B11}" state="hidden" topLeftCell="A67">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0"/>
      <headerFooter alignWithMargins="0">
        <oddFooter>&amp;R&amp;"Book Antiqua,Bold"&amp;10Schedule-1/ Page &amp;P of &amp;N</oddFooter>
      </headerFooter>
    </customSheetView>
    <customSheetView guid="{ABE23685-2FD7-47E7-9869-D7CE3FA76EDD}" state="hidden" topLeftCell="A52">
      <selection activeCell="G71" sqref="G71"/>
      <colBreaks count="1" manualBreakCount="1">
        <brk id="7" max="1048575" man="1"/>
      </colBreaks>
      <pageMargins left="0.511811023622047" right="0.26" top="0.48" bottom="0.54" header="0.25" footer="0.27"/>
      <printOptions horizontalCentered="1"/>
      <pageSetup paperSize="9" orientation="portrait" horizontalDpi="300" verticalDpi="300" r:id="rId21"/>
      <headerFooter alignWithMargins="0">
        <oddFooter>&amp;R&amp;"Book Antiqua,Bold"&amp;10Schedule-1/ Page &amp;P of &amp;N</oddFooter>
      </headerFooter>
    </customSheetView>
  </customSheetViews>
  <mergeCells count="38">
    <mergeCell ref="B175:D175"/>
    <mergeCell ref="B118:D118"/>
    <mergeCell ref="B119:D119"/>
    <mergeCell ref="W119:X119"/>
    <mergeCell ref="A121:G121"/>
    <mergeCell ref="P122:Q122"/>
    <mergeCell ref="W126:X126"/>
    <mergeCell ref="W130:X130"/>
    <mergeCell ref="B173:D173"/>
    <mergeCell ref="B174:D174"/>
    <mergeCell ref="S122:T122"/>
    <mergeCell ref="W122:X122"/>
    <mergeCell ref="W111:X111"/>
    <mergeCell ref="A112:G112"/>
    <mergeCell ref="A115:D115"/>
    <mergeCell ref="W115:X115"/>
    <mergeCell ref="B116:D116"/>
    <mergeCell ref="B117:D117"/>
    <mergeCell ref="B75:D75"/>
    <mergeCell ref="A76:G76"/>
    <mergeCell ref="B77:G78"/>
    <mergeCell ref="B79:G79"/>
    <mergeCell ref="A111:G111"/>
    <mergeCell ref="A13:G13"/>
    <mergeCell ref="P14:Q14"/>
    <mergeCell ref="S14:T14"/>
    <mergeCell ref="W14:X14"/>
    <mergeCell ref="B74:D74"/>
    <mergeCell ref="B8:D8"/>
    <mergeCell ref="B9:D9"/>
    <mergeCell ref="B10:D10"/>
    <mergeCell ref="B11:D11"/>
    <mergeCell ref="W11:X11"/>
    <mergeCell ref="A3:G3"/>
    <mergeCell ref="W3:X3"/>
    <mergeCell ref="A4:G4"/>
    <mergeCell ref="A7:D7"/>
    <mergeCell ref="W7:X7"/>
  </mergeCells>
  <phoneticPr fontId="30" type="noConversion"/>
  <conditionalFormatting sqref="G141:G142 G168:G172 G132:G133 G136:G138 G128:G129 G145:G151 G154 G156:G161 G163:G166 G17:G72">
    <cfRule type="expression" dxfId="54" priority="5" stopIfTrue="1">
      <formula>E17=""</formula>
    </cfRule>
  </conditionalFormatting>
  <conditionalFormatting sqref="Q152:Q153 Q143:Q144 T143:T144 T152:T153 G135 G144 E135 E153:E154 E142 E144:E151 G153">
    <cfRule type="cellIs" dxfId="53" priority="4" stopIfTrue="1" operator="equal">
      <formula>"a"</formula>
    </cfRule>
  </conditionalFormatting>
  <conditionalFormatting sqref="T168:T172 Q168:Q172 Q127:Q138 Q156:Q166 Q154 Q141:Q142 Q145:Q151 T156:T166 T141:T142 T154 T145:T151 T127:T138 T17:T73 Q17:Q73">
    <cfRule type="cellIs" dxfId="52" priority="3" stopIfTrue="1" operator="equal">
      <formula>#REF!</formula>
    </cfRule>
  </conditionalFormatting>
  <conditionalFormatting sqref="G59:G60 G55 E30:E72">
    <cfRule type="cellIs" dxfId="51" priority="2" stopIfTrue="1" operator="equal">
      <formula>"a"</formula>
    </cfRule>
  </conditionalFormatting>
  <conditionalFormatting sqref="E30:E72">
    <cfRule type="expression" dxfId="50" priority="1" stopIfTrue="1">
      <formula>D30&gt;0</formula>
    </cfRule>
  </conditionalFormatting>
  <printOptions horizontalCentered="1"/>
  <pageMargins left="0.511811023622047" right="0.26" top="0.48" bottom="0.54" header="0.25" footer="0.27"/>
  <pageSetup paperSize="9" orientation="portrait" horizontalDpi="300" verticalDpi="300" r:id="rId22"/>
  <headerFooter alignWithMargins="0">
    <oddFooter>&amp;R&amp;"Book Antiqua,Bold"&amp;10Schedule-1/ Page &amp;P of &amp;N</oddFooter>
  </headerFooter>
  <colBreaks count="1" manualBreakCount="1">
    <brk id="7" max="1048575" man="1"/>
  </colBreaks>
  <drawing r:id="rId2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tabColor indexed="53"/>
    <pageSetUpPr autoPageBreaks="0" fitToPage="1"/>
  </sheetPr>
  <dimension ref="A1:AJ159"/>
  <sheetViews>
    <sheetView view="pageBreakPreview" topLeftCell="A7" zoomScaleNormal="100" zoomScaleSheetLayoutView="100" workbookViewId="0">
      <selection activeCell="I21" sqref="I21:I73"/>
    </sheetView>
  </sheetViews>
  <sheetFormatPr defaultColWidth="9" defaultRowHeight="16.5"/>
  <cols>
    <col min="1" max="1" width="5.625" style="1182" customWidth="1"/>
    <col min="2" max="2" width="12.625" style="1182" customWidth="1"/>
    <col min="3" max="3" width="8.75" style="1182" customWidth="1"/>
    <col min="4" max="4" width="18.5" style="1182" customWidth="1"/>
    <col min="5" max="5" width="13.875" style="1182" customWidth="1"/>
    <col min="6" max="6" width="74.75" style="1183" customWidth="1"/>
    <col min="7" max="7" width="6.75" style="1182" customWidth="1"/>
    <col min="8" max="8" width="8.875" style="1182" customWidth="1"/>
    <col min="9" max="9" width="13.875" style="1184" customWidth="1"/>
    <col min="10" max="10" width="18.5" style="1182" customWidth="1"/>
    <col min="11" max="11" width="9" style="1171" customWidth="1"/>
    <col min="12" max="13" width="9" style="1172" customWidth="1"/>
    <col min="14" max="20" width="9" style="1171" customWidth="1"/>
    <col min="21" max="21" width="9" style="1171"/>
    <col min="22" max="32" width="9" style="1173"/>
    <col min="33" max="16384" width="9" style="1172"/>
  </cols>
  <sheetData>
    <row r="1" spans="1:36" ht="18" customHeight="1">
      <c r="A1" s="1167" t="str">
        <f>Cover!B3</f>
        <v>Spec. No.: CC-CS/725-NR1/TW-3993/3/G10</v>
      </c>
      <c r="B1" s="1167"/>
      <c r="C1" s="1167"/>
      <c r="D1" s="1167"/>
      <c r="E1" s="1167"/>
      <c r="F1" s="1168"/>
      <c r="G1" s="1169"/>
      <c r="H1" s="1169"/>
      <c r="I1" s="1170"/>
      <c r="J1" s="1169" t="s">
        <v>423</v>
      </c>
    </row>
    <row r="2" spans="1:36" ht="6.75" customHeight="1">
      <c r="A2" s="1174"/>
      <c r="B2" s="1174"/>
      <c r="C2" s="1174"/>
      <c r="D2" s="1174"/>
      <c r="E2" s="1174"/>
      <c r="F2" s="1175"/>
      <c r="G2" s="1174"/>
      <c r="H2" s="1174"/>
      <c r="I2" s="1075"/>
      <c r="J2" s="1174"/>
      <c r="K2" s="1176"/>
    </row>
    <row r="3" spans="1:36" ht="45.75" customHeight="1">
      <c r="A3" s="1464"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464"/>
      <c r="C3" s="1464"/>
      <c r="D3" s="1464"/>
      <c r="E3" s="1464"/>
      <c r="F3" s="1464"/>
      <c r="G3" s="1464"/>
      <c r="H3" s="1464"/>
      <c r="I3" s="1464"/>
      <c r="J3" s="1464"/>
      <c r="K3" s="1177"/>
      <c r="L3" s="1178"/>
      <c r="M3" s="1179"/>
      <c r="O3" s="1180"/>
      <c r="R3" s="1465"/>
      <c r="S3" s="1465"/>
      <c r="V3" s="1171"/>
      <c r="W3" s="1171"/>
      <c r="X3" s="1171"/>
      <c r="Y3" s="1171"/>
      <c r="Z3" s="1171"/>
      <c r="AA3" s="1171"/>
      <c r="AB3" s="1171"/>
      <c r="AC3" s="1171"/>
      <c r="AD3" s="1171"/>
      <c r="AE3" s="1171"/>
      <c r="AG3" s="1173"/>
      <c r="AH3" s="1173"/>
      <c r="AI3" s="1173"/>
      <c r="AJ3" s="1173"/>
    </row>
    <row r="4" spans="1:36" ht="21.95" customHeight="1">
      <c r="A4" s="1466" t="s">
        <v>23</v>
      </c>
      <c r="B4" s="1466"/>
      <c r="C4" s="1466"/>
      <c r="D4" s="1466"/>
      <c r="E4" s="1466"/>
      <c r="F4" s="1466"/>
      <c r="G4" s="1466"/>
      <c r="H4" s="1466"/>
      <c r="I4" s="1466"/>
      <c r="J4" s="1466"/>
      <c r="K4" s="1181"/>
    </row>
    <row r="5" spans="1:36" ht="15" customHeight="1">
      <c r="J5" s="1174"/>
      <c r="K5" s="1176"/>
    </row>
    <row r="6" spans="1:36" ht="18" customHeight="1">
      <c r="A6" s="120" t="str">
        <f>'Sch-1'!A6</f>
        <v>Bidder’s Name and Address (Lead Partner) :</v>
      </c>
      <c r="B6" s="1185"/>
      <c r="C6" s="1185"/>
      <c r="D6" s="1185"/>
      <c r="E6" s="1185"/>
      <c r="F6" s="1186"/>
      <c r="G6" s="1187"/>
      <c r="H6" s="1187"/>
      <c r="I6" s="1188" t="s">
        <v>394</v>
      </c>
      <c r="J6" s="1174"/>
      <c r="K6" s="1189"/>
    </row>
    <row r="7" spans="1:36">
      <c r="A7" s="1467" t="str">
        <f>'Sch-1'!A7</f>
        <v/>
      </c>
      <c r="B7" s="1467"/>
      <c r="C7" s="1467"/>
      <c r="D7" s="1467"/>
      <c r="E7" s="1467"/>
      <c r="F7" s="1467"/>
      <c r="G7" s="1467"/>
      <c r="H7" s="1467"/>
      <c r="I7" s="1190" t="str">
        <f>'Sch-1'!M7</f>
        <v>Contracts Services, 3rd Floor</v>
      </c>
      <c r="J7" s="1174"/>
      <c r="K7" s="1189"/>
    </row>
    <row r="8" spans="1:36" ht="18" customHeight="1">
      <c r="A8" s="1333" t="s">
        <v>395</v>
      </c>
      <c r="B8" s="1191"/>
      <c r="C8" s="1462" t="str">
        <f>IF('Sch-1'!C8=0, "", 'Sch-1'!C8)</f>
        <v/>
      </c>
      <c r="D8" s="1462"/>
      <c r="E8" s="1462"/>
      <c r="I8" s="1190" t="str">
        <f>'Sch-1'!M8</f>
        <v>Power Grid Corporation of India Ltd.,</v>
      </c>
      <c r="J8" s="1174"/>
      <c r="K8" s="1189"/>
    </row>
    <row r="9" spans="1:36" ht="18" customHeight="1">
      <c r="A9" s="1333" t="s">
        <v>397</v>
      </c>
      <c r="B9" s="1191"/>
      <c r="C9" s="1462" t="str">
        <f>IF('Sch-1'!C9=0, "", 'Sch-1'!C9)</f>
        <v/>
      </c>
      <c r="D9" s="1462"/>
      <c r="E9" s="1462"/>
      <c r="I9" s="1190" t="str">
        <f>'Sch-1'!M9</f>
        <v>"Saudamini", Plot No.-2</v>
      </c>
      <c r="J9" s="1174"/>
      <c r="K9" s="1189"/>
    </row>
    <row r="10" spans="1:36" ht="18" customHeight="1">
      <c r="A10" s="1193"/>
      <c r="B10" s="1193"/>
      <c r="C10" s="1462" t="str">
        <f>IF('Sch-1'!C10=0, "", 'Sch-1'!C10)</f>
        <v/>
      </c>
      <c r="D10" s="1462"/>
      <c r="E10" s="1462"/>
      <c r="I10" s="1190" t="str">
        <f>'Sch-1'!M10</f>
        <v xml:space="preserve">Sector-29, </v>
      </c>
      <c r="J10" s="1174"/>
      <c r="K10" s="1189"/>
    </row>
    <row r="11" spans="1:36" ht="18" customHeight="1">
      <c r="A11" s="1193"/>
      <c r="B11" s="1193"/>
      <c r="C11" s="1462" t="str">
        <f>IF('Sch-1'!C11=0, "", 'Sch-1'!C11)</f>
        <v/>
      </c>
      <c r="D11" s="1462"/>
      <c r="E11" s="1462"/>
      <c r="I11" s="1190" t="str">
        <f>'Sch-1'!M11</f>
        <v>Gurgaon (Haryana) - 122001</v>
      </c>
      <c r="J11" s="1174"/>
      <c r="K11" s="1189"/>
    </row>
    <row r="12" spans="1:36" ht="18" customHeight="1">
      <c r="A12" s="1193"/>
      <c r="B12" s="1193"/>
      <c r="C12" s="1193"/>
      <c r="D12" s="1193"/>
      <c r="E12" s="1193"/>
      <c r="F12" s="1192"/>
      <c r="G12" s="1331"/>
      <c r="H12" s="1331"/>
      <c r="I12" s="1190"/>
      <c r="J12" s="1174"/>
      <c r="K12" s="1189"/>
    </row>
    <row r="13" spans="1:36" ht="18.75" customHeight="1">
      <c r="A13" s="1468" t="s">
        <v>566</v>
      </c>
      <c r="B13" s="1468"/>
      <c r="C13" s="1468"/>
      <c r="D13" s="1468"/>
      <c r="E13" s="1468"/>
      <c r="F13" s="1468"/>
      <c r="G13" s="1468"/>
      <c r="H13" s="1468"/>
      <c r="I13" s="1468"/>
      <c r="J13" s="1468"/>
      <c r="K13" s="1189"/>
    </row>
    <row r="14" spans="1:36" ht="18" customHeight="1">
      <c r="A14" s="1194"/>
      <c r="B14" s="1194"/>
      <c r="C14" s="1194"/>
      <c r="D14" s="1194"/>
      <c r="E14" s="1194"/>
      <c r="F14" s="1194"/>
      <c r="G14" s="1193"/>
      <c r="H14" s="1193"/>
      <c r="I14" s="1194"/>
      <c r="J14" s="1193"/>
      <c r="K14" s="1189"/>
    </row>
    <row r="15" spans="1:36">
      <c r="A15" s="1193"/>
      <c r="B15" s="1193"/>
      <c r="C15" s="1193"/>
      <c r="D15" s="1193"/>
      <c r="E15" s="1193"/>
      <c r="F15" s="1195"/>
      <c r="G15" s="1196"/>
      <c r="H15" s="1196"/>
      <c r="I15" s="1463" t="s">
        <v>273</v>
      </c>
      <c r="J15" s="1463"/>
      <c r="K15" s="1197"/>
    </row>
    <row r="16" spans="1:36" ht="78" customHeight="1">
      <c r="A16" s="1235" t="s">
        <v>360</v>
      </c>
      <c r="B16" s="1235" t="s">
        <v>513</v>
      </c>
      <c r="C16" s="1235" t="s">
        <v>514</v>
      </c>
      <c r="D16" s="1235" t="s">
        <v>515</v>
      </c>
      <c r="E16" s="1235" t="s">
        <v>516</v>
      </c>
      <c r="F16" s="1235" t="s">
        <v>654</v>
      </c>
      <c r="G16" s="1236" t="s">
        <v>352</v>
      </c>
      <c r="H16" s="1236" t="s">
        <v>353</v>
      </c>
      <c r="I16" s="1235" t="s">
        <v>518</v>
      </c>
      <c r="J16" s="1235" t="s">
        <v>519</v>
      </c>
    </row>
    <row r="17" spans="1:13">
      <c r="A17" s="1237">
        <v>1</v>
      </c>
      <c r="B17" s="1237">
        <v>2</v>
      </c>
      <c r="C17" s="1237">
        <v>3</v>
      </c>
      <c r="D17" s="1237">
        <v>4</v>
      </c>
      <c r="E17" s="1237">
        <v>5</v>
      </c>
      <c r="F17" s="1237">
        <v>4</v>
      </c>
      <c r="G17" s="1237">
        <v>5</v>
      </c>
      <c r="H17" s="1237">
        <v>6</v>
      </c>
      <c r="I17" s="1237">
        <v>7</v>
      </c>
      <c r="J17" s="1237" t="s">
        <v>549</v>
      </c>
      <c r="K17" s="1200"/>
    </row>
    <row r="18" spans="1:13" hidden="1">
      <c r="A18" s="1201"/>
      <c r="B18" s="1201"/>
      <c r="C18" s="1201"/>
      <c r="D18" s="1201"/>
      <c r="E18" s="1201"/>
      <c r="F18" s="1202"/>
      <c r="G18" s="1202"/>
      <c r="H18" s="1202"/>
      <c r="I18" s="1202"/>
      <c r="J18" s="1203"/>
      <c r="K18" s="1200"/>
    </row>
    <row r="19" spans="1:13" hidden="1">
      <c r="A19" s="1201"/>
      <c r="B19" s="1201"/>
      <c r="C19" s="1201"/>
      <c r="D19" s="1201"/>
      <c r="E19" s="1201"/>
      <c r="F19" s="1202"/>
      <c r="G19" s="1202"/>
      <c r="H19" s="1202"/>
      <c r="I19" s="1202"/>
      <c r="J19" s="1203"/>
      <c r="K19" s="1200"/>
    </row>
    <row r="20" spans="1:13" s="1184" customFormat="1" ht="27.75" customHeight="1">
      <c r="A20" s="1269" t="str">
        <f>'Sch-1'!A20</f>
        <v>I</v>
      </c>
      <c r="B20" s="1277" t="str">
        <f>'Sch-1'!B20</f>
        <v>Balance work of400kV D/C Mohindergarh-Bhiwani TL</v>
      </c>
      <c r="C20" s="1278"/>
      <c r="D20" s="1278"/>
      <c r="E20" s="1278"/>
      <c r="F20" s="1279"/>
      <c r="G20" s="1074"/>
      <c r="H20" s="1074"/>
      <c r="I20" s="1074"/>
      <c r="J20" s="1204"/>
      <c r="M20" s="1172"/>
    </row>
    <row r="21" spans="1:13" s="1184" customFormat="1" ht="49.5">
      <c r="A21" s="1260">
        <v>1</v>
      </c>
      <c r="B21" s="1259">
        <v>7000009872</v>
      </c>
      <c r="C21" s="1259">
        <v>10</v>
      </c>
      <c r="D21" s="1259" t="s">
        <v>597</v>
      </c>
      <c r="E21" s="1259">
        <v>1000015274</v>
      </c>
      <c r="F21" s="1259" t="s">
        <v>611</v>
      </c>
      <c r="G21" s="1291" t="s">
        <v>575</v>
      </c>
      <c r="H21" s="1291">
        <v>703.55100000000004</v>
      </c>
      <c r="I21" s="1285"/>
      <c r="J21" s="1332" t="str">
        <f>IF(I21=0, "Included",IF(ISERROR(H21*I21), I21, H21*I21))</f>
        <v>Included</v>
      </c>
      <c r="K21" s="1205"/>
      <c r="M21" s="1172"/>
    </row>
    <row r="22" spans="1:13" s="1184" customFormat="1" ht="49.5">
      <c r="A22" s="1260">
        <v>2</v>
      </c>
      <c r="B22" s="1259">
        <v>7000009872</v>
      </c>
      <c r="C22" s="1259">
        <v>20</v>
      </c>
      <c r="D22" s="1259" t="s">
        <v>597</v>
      </c>
      <c r="E22" s="1259">
        <v>1000013393</v>
      </c>
      <c r="F22" s="1259" t="s">
        <v>612</v>
      </c>
      <c r="G22" s="1291" t="s">
        <v>575</v>
      </c>
      <c r="H22" s="1291">
        <v>5.9139999999999997</v>
      </c>
      <c r="I22" s="1285"/>
      <c r="J22" s="1332" t="str">
        <f t="shared" ref="J22:J38" si="0">IF(I22=0, "Included",IF(ISERROR(H22*I22), I22, H22*I22))</f>
        <v>Included</v>
      </c>
      <c r="K22" s="1205"/>
      <c r="M22" s="1172"/>
    </row>
    <row r="23" spans="1:13" s="1184" customFormat="1" ht="49.5">
      <c r="A23" s="1260">
        <v>3</v>
      </c>
      <c r="B23" s="1259">
        <v>7000009872</v>
      </c>
      <c r="C23" s="1259">
        <v>30</v>
      </c>
      <c r="D23" s="1259" t="s">
        <v>597</v>
      </c>
      <c r="E23" s="1259">
        <v>1000015276</v>
      </c>
      <c r="F23" s="1259" t="s">
        <v>613</v>
      </c>
      <c r="G23" s="1291" t="s">
        <v>575</v>
      </c>
      <c r="H23" s="1291">
        <v>0.41299999999999998</v>
      </c>
      <c r="I23" s="1285"/>
      <c r="J23" s="1332" t="str">
        <f t="shared" si="0"/>
        <v>Included</v>
      </c>
      <c r="K23" s="1205"/>
      <c r="M23" s="1172"/>
    </row>
    <row r="24" spans="1:13" s="1184" customFormat="1" ht="33">
      <c r="A24" s="1260">
        <v>4</v>
      </c>
      <c r="B24" s="1259">
        <v>7000009872</v>
      </c>
      <c r="C24" s="1259">
        <v>40</v>
      </c>
      <c r="D24" s="1259" t="s">
        <v>597</v>
      </c>
      <c r="E24" s="1259">
        <v>1000013472</v>
      </c>
      <c r="F24" s="1259" t="s">
        <v>614</v>
      </c>
      <c r="G24" s="1291" t="s">
        <v>575</v>
      </c>
      <c r="H24" s="1291">
        <v>58.176000000000002</v>
      </c>
      <c r="I24" s="1285"/>
      <c r="J24" s="1332" t="str">
        <f t="shared" si="0"/>
        <v>Included</v>
      </c>
      <c r="K24" s="1205"/>
      <c r="M24" s="1172"/>
    </row>
    <row r="25" spans="1:13" s="1184" customFormat="1" ht="33">
      <c r="A25" s="1260">
        <v>5</v>
      </c>
      <c r="B25" s="1259">
        <v>7000009872</v>
      </c>
      <c r="C25" s="1259">
        <v>50</v>
      </c>
      <c r="D25" s="1259" t="s">
        <v>597</v>
      </c>
      <c r="E25" s="1259">
        <v>1000007847</v>
      </c>
      <c r="F25" s="1259" t="s">
        <v>615</v>
      </c>
      <c r="G25" s="1291" t="s">
        <v>575</v>
      </c>
      <c r="H25" s="1291">
        <v>0.122</v>
      </c>
      <c r="I25" s="1285"/>
      <c r="J25" s="1332" t="str">
        <f t="shared" si="0"/>
        <v>Included</v>
      </c>
      <c r="K25" s="1205"/>
      <c r="M25" s="1172"/>
    </row>
    <row r="26" spans="1:13" s="1184" customFormat="1" ht="49.5">
      <c r="A26" s="1260">
        <v>6</v>
      </c>
      <c r="B26" s="1259">
        <v>7000009872</v>
      </c>
      <c r="C26" s="1259">
        <v>60</v>
      </c>
      <c r="D26" s="1259" t="s">
        <v>597</v>
      </c>
      <c r="E26" s="1259">
        <v>1000013391</v>
      </c>
      <c r="F26" s="1259" t="s">
        <v>616</v>
      </c>
      <c r="G26" s="1291" t="s">
        <v>575</v>
      </c>
      <c r="H26" s="1291">
        <v>660.71</v>
      </c>
      <c r="I26" s="1285"/>
      <c r="J26" s="1332" t="str">
        <f t="shared" si="0"/>
        <v>Included</v>
      </c>
      <c r="K26" s="1205"/>
      <c r="M26" s="1172"/>
    </row>
    <row r="27" spans="1:13" s="1184" customFormat="1" ht="33">
      <c r="A27" s="1260">
        <v>7</v>
      </c>
      <c r="B27" s="1259">
        <v>7000009872</v>
      </c>
      <c r="C27" s="1259">
        <v>70</v>
      </c>
      <c r="D27" s="1259" t="s">
        <v>598</v>
      </c>
      <c r="E27" s="1259">
        <v>1000019718</v>
      </c>
      <c r="F27" s="1259" t="s">
        <v>617</v>
      </c>
      <c r="G27" s="1291" t="s">
        <v>573</v>
      </c>
      <c r="H27" s="1291">
        <v>9</v>
      </c>
      <c r="I27" s="1285"/>
      <c r="J27" s="1332" t="str">
        <f>IF(I27=0, "Included",IF(ISERROR(H27*I27), I27, H27*I27))</f>
        <v>Included</v>
      </c>
      <c r="K27" s="1205"/>
      <c r="M27" s="1172"/>
    </row>
    <row r="28" spans="1:13" s="1184" customFormat="1" ht="33">
      <c r="A28" s="1260">
        <v>8</v>
      </c>
      <c r="B28" s="1259">
        <v>7000009872</v>
      </c>
      <c r="C28" s="1259">
        <v>80</v>
      </c>
      <c r="D28" s="1259" t="s">
        <v>598</v>
      </c>
      <c r="E28" s="1259">
        <v>1000017587</v>
      </c>
      <c r="F28" s="1259" t="s">
        <v>618</v>
      </c>
      <c r="G28" s="1291" t="s">
        <v>573</v>
      </c>
      <c r="H28" s="1291">
        <v>10</v>
      </c>
      <c r="I28" s="1285"/>
      <c r="J28" s="1332" t="str">
        <f t="shared" si="0"/>
        <v>Included</v>
      </c>
      <c r="K28" s="1205"/>
      <c r="M28" s="1172"/>
    </row>
    <row r="29" spans="1:13" s="1184" customFormat="1" ht="33">
      <c r="A29" s="1260">
        <v>9</v>
      </c>
      <c r="B29" s="1259">
        <v>7000009872</v>
      </c>
      <c r="C29" s="1259">
        <v>90</v>
      </c>
      <c r="D29" s="1259" t="s">
        <v>598</v>
      </c>
      <c r="E29" s="1259">
        <v>1000019718</v>
      </c>
      <c r="F29" s="1259" t="s">
        <v>617</v>
      </c>
      <c r="G29" s="1291" t="s">
        <v>573</v>
      </c>
      <c r="H29" s="1291">
        <v>10</v>
      </c>
      <c r="I29" s="1285"/>
      <c r="J29" s="1332" t="str">
        <f t="shared" si="0"/>
        <v>Included</v>
      </c>
      <c r="K29" s="1205"/>
      <c r="M29" s="1172"/>
    </row>
    <row r="30" spans="1:13" s="1184" customFormat="1" ht="33">
      <c r="A30" s="1260">
        <v>10</v>
      </c>
      <c r="B30" s="1259">
        <v>7000009872</v>
      </c>
      <c r="C30" s="1259">
        <v>100</v>
      </c>
      <c r="D30" s="1259" t="s">
        <v>599</v>
      </c>
      <c r="E30" s="1259">
        <v>1000010539</v>
      </c>
      <c r="F30" s="1259" t="s">
        <v>619</v>
      </c>
      <c r="G30" s="1291" t="s">
        <v>573</v>
      </c>
      <c r="H30" s="1291">
        <v>181</v>
      </c>
      <c r="I30" s="1285"/>
      <c r="J30" s="1332" t="str">
        <f t="shared" si="0"/>
        <v>Included</v>
      </c>
      <c r="K30" s="1205"/>
      <c r="M30" s="1172"/>
    </row>
    <row r="31" spans="1:13" s="1184" customFormat="1" ht="33">
      <c r="A31" s="1260">
        <v>11</v>
      </c>
      <c r="B31" s="1259">
        <v>7000009872</v>
      </c>
      <c r="C31" s="1259">
        <v>110</v>
      </c>
      <c r="D31" s="1259" t="s">
        <v>599</v>
      </c>
      <c r="E31" s="1259">
        <v>1000015971</v>
      </c>
      <c r="F31" s="1259" t="s">
        <v>620</v>
      </c>
      <c r="G31" s="1291" t="s">
        <v>573</v>
      </c>
      <c r="H31" s="1291">
        <v>181</v>
      </c>
      <c r="I31" s="1285"/>
      <c r="J31" s="1332" t="str">
        <f t="shared" si="0"/>
        <v>Included</v>
      </c>
      <c r="K31" s="1205"/>
      <c r="M31" s="1172"/>
    </row>
    <row r="32" spans="1:13" s="1184" customFormat="1" ht="33">
      <c r="A32" s="1260">
        <v>12</v>
      </c>
      <c r="B32" s="1259">
        <v>7000009872</v>
      </c>
      <c r="C32" s="1259">
        <v>120</v>
      </c>
      <c r="D32" s="1259" t="s">
        <v>599</v>
      </c>
      <c r="E32" s="1259">
        <v>1000017508</v>
      </c>
      <c r="F32" s="1259" t="s">
        <v>621</v>
      </c>
      <c r="G32" s="1291" t="s">
        <v>574</v>
      </c>
      <c r="H32" s="1291">
        <v>323</v>
      </c>
      <c r="I32" s="1285"/>
      <c r="J32" s="1332" t="str">
        <f t="shared" si="0"/>
        <v>Included</v>
      </c>
      <c r="K32" s="1205"/>
      <c r="M32" s="1172"/>
    </row>
    <row r="33" spans="1:13" s="1184" customFormat="1" ht="33">
      <c r="A33" s="1260">
        <v>13</v>
      </c>
      <c r="B33" s="1259">
        <v>7000009872</v>
      </c>
      <c r="C33" s="1259">
        <v>130</v>
      </c>
      <c r="D33" s="1259" t="s">
        <v>599</v>
      </c>
      <c r="E33" s="1259">
        <v>1000009119</v>
      </c>
      <c r="F33" s="1259" t="s">
        <v>622</v>
      </c>
      <c r="G33" s="1291" t="s">
        <v>574</v>
      </c>
      <c r="H33" s="1291">
        <v>162</v>
      </c>
      <c r="I33" s="1285"/>
      <c r="J33" s="1332" t="str">
        <f t="shared" si="0"/>
        <v>Included</v>
      </c>
      <c r="K33" s="1205"/>
      <c r="M33" s="1172"/>
    </row>
    <row r="34" spans="1:13" s="1184" customFormat="1" ht="33">
      <c r="A34" s="1260">
        <v>14</v>
      </c>
      <c r="B34" s="1259">
        <v>7000009872</v>
      </c>
      <c r="C34" s="1259">
        <v>140</v>
      </c>
      <c r="D34" s="1259" t="s">
        <v>599</v>
      </c>
      <c r="E34" s="1259">
        <v>1000006779</v>
      </c>
      <c r="F34" s="1259" t="s">
        <v>623</v>
      </c>
      <c r="G34" s="1291" t="s">
        <v>574</v>
      </c>
      <c r="H34" s="1291">
        <v>181</v>
      </c>
      <c r="I34" s="1285"/>
      <c r="J34" s="1332" t="str">
        <f t="shared" si="0"/>
        <v>Included</v>
      </c>
      <c r="K34" s="1205"/>
      <c r="M34" s="1172"/>
    </row>
    <row r="35" spans="1:13" s="1184" customFormat="1" ht="33">
      <c r="A35" s="1260">
        <v>15</v>
      </c>
      <c r="B35" s="1259">
        <v>7000009872</v>
      </c>
      <c r="C35" s="1259">
        <v>150</v>
      </c>
      <c r="D35" s="1259" t="s">
        <v>599</v>
      </c>
      <c r="E35" s="1259">
        <v>1000007735</v>
      </c>
      <c r="F35" s="1259" t="s">
        <v>624</v>
      </c>
      <c r="G35" s="1291" t="s">
        <v>574</v>
      </c>
      <c r="H35" s="1291">
        <v>194</v>
      </c>
      <c r="I35" s="1285"/>
      <c r="J35" s="1332" t="str">
        <f t="shared" si="0"/>
        <v>Included</v>
      </c>
      <c r="K35" s="1205"/>
      <c r="M35" s="1172"/>
    </row>
    <row r="36" spans="1:13" s="1184" customFormat="1" ht="49.5">
      <c r="A36" s="1260">
        <v>16</v>
      </c>
      <c r="B36" s="1259">
        <v>7000009872</v>
      </c>
      <c r="C36" s="1259">
        <v>160</v>
      </c>
      <c r="D36" s="1259" t="s">
        <v>600</v>
      </c>
      <c r="E36" s="1259">
        <v>1000012299</v>
      </c>
      <c r="F36" s="1259" t="s">
        <v>625</v>
      </c>
      <c r="G36" s="1291" t="s">
        <v>573</v>
      </c>
      <c r="H36" s="1291">
        <v>31</v>
      </c>
      <c r="I36" s="1285"/>
      <c r="J36" s="1332" t="str">
        <f t="shared" si="0"/>
        <v>Included</v>
      </c>
      <c r="K36" s="1205"/>
      <c r="M36" s="1172"/>
    </row>
    <row r="37" spans="1:13" s="1184" customFormat="1" ht="49.5">
      <c r="A37" s="1260">
        <v>17</v>
      </c>
      <c r="B37" s="1259">
        <v>7000009872</v>
      </c>
      <c r="C37" s="1259">
        <v>170</v>
      </c>
      <c r="D37" s="1259" t="s">
        <v>600</v>
      </c>
      <c r="E37" s="1259">
        <v>1000022420</v>
      </c>
      <c r="F37" s="1259" t="s">
        <v>626</v>
      </c>
      <c r="G37" s="1291" t="s">
        <v>573</v>
      </c>
      <c r="H37" s="1291">
        <v>62</v>
      </c>
      <c r="I37" s="1285"/>
      <c r="J37" s="1332" t="str">
        <f t="shared" si="0"/>
        <v>Included</v>
      </c>
      <c r="K37" s="1205"/>
      <c r="M37" s="1172"/>
    </row>
    <row r="38" spans="1:13" s="1184" customFormat="1" ht="49.5">
      <c r="A38" s="1260">
        <v>18</v>
      </c>
      <c r="B38" s="1259">
        <v>7000009872</v>
      </c>
      <c r="C38" s="1259">
        <v>180</v>
      </c>
      <c r="D38" s="1259" t="s">
        <v>600</v>
      </c>
      <c r="E38" s="1259">
        <v>1000020991</v>
      </c>
      <c r="F38" s="1259" t="s">
        <v>627</v>
      </c>
      <c r="G38" s="1291" t="s">
        <v>573</v>
      </c>
      <c r="H38" s="1291">
        <v>26</v>
      </c>
      <c r="I38" s="1285"/>
      <c r="J38" s="1332" t="str">
        <f t="shared" si="0"/>
        <v>Included</v>
      </c>
      <c r="K38" s="1205"/>
      <c r="M38" s="1172"/>
    </row>
    <row r="39" spans="1:13" s="1184" customFormat="1" ht="49.5">
      <c r="A39" s="1260">
        <v>19</v>
      </c>
      <c r="B39" s="1259">
        <v>7000009872</v>
      </c>
      <c r="C39" s="1259">
        <v>190</v>
      </c>
      <c r="D39" s="1259" t="s">
        <v>600</v>
      </c>
      <c r="E39" s="1259">
        <v>1000020447</v>
      </c>
      <c r="F39" s="1268" t="s">
        <v>628</v>
      </c>
      <c r="G39" s="1291" t="s">
        <v>573</v>
      </c>
      <c r="H39" s="1291">
        <v>5</v>
      </c>
      <c r="I39" s="1285"/>
      <c r="J39" s="1332" t="str">
        <f>IF(I39=0, "Included",IF(ISERROR(H39*I39), I39, H39*I39))</f>
        <v>Included</v>
      </c>
      <c r="K39" s="1205"/>
      <c r="M39" s="1172"/>
    </row>
    <row r="40" spans="1:13" s="1184" customFormat="1" ht="49.5">
      <c r="A40" s="1260">
        <v>20</v>
      </c>
      <c r="B40" s="1259">
        <v>7000009872</v>
      </c>
      <c r="C40" s="1259">
        <v>200</v>
      </c>
      <c r="D40" s="1259" t="s">
        <v>600</v>
      </c>
      <c r="E40" s="1259">
        <v>1000022431</v>
      </c>
      <c r="F40" s="1259" t="s">
        <v>629</v>
      </c>
      <c r="G40" s="1291" t="s">
        <v>573</v>
      </c>
      <c r="H40" s="1291">
        <v>55</v>
      </c>
      <c r="I40" s="1285"/>
      <c r="J40" s="1332" t="str">
        <f t="shared" ref="J40:J60" si="1">IF(I40=0, "Included",IF(ISERROR(H40*I40), I40, H40*I40))</f>
        <v>Included</v>
      </c>
      <c r="K40" s="1205"/>
      <c r="M40" s="1172"/>
    </row>
    <row r="41" spans="1:13" s="1184" customFormat="1" ht="49.5">
      <c r="A41" s="1260">
        <v>21</v>
      </c>
      <c r="B41" s="1259">
        <v>7000009872</v>
      </c>
      <c r="C41" s="1259">
        <v>210</v>
      </c>
      <c r="D41" s="1259" t="s">
        <v>600</v>
      </c>
      <c r="E41" s="1259">
        <v>1000007935</v>
      </c>
      <c r="F41" s="1259" t="s">
        <v>630</v>
      </c>
      <c r="G41" s="1291" t="s">
        <v>573</v>
      </c>
      <c r="H41" s="1291">
        <v>55</v>
      </c>
      <c r="I41" s="1285"/>
      <c r="J41" s="1332" t="str">
        <f t="shared" si="1"/>
        <v>Included</v>
      </c>
      <c r="K41" s="1205"/>
      <c r="M41" s="1172"/>
    </row>
    <row r="42" spans="1:13" s="1184" customFormat="1" ht="49.5">
      <c r="A42" s="1260">
        <v>22</v>
      </c>
      <c r="B42" s="1259">
        <v>7000009872</v>
      </c>
      <c r="C42" s="1259">
        <v>220</v>
      </c>
      <c r="D42" s="1259" t="s">
        <v>600</v>
      </c>
      <c r="E42" s="1259">
        <v>1000018559</v>
      </c>
      <c r="F42" s="1259" t="s">
        <v>631</v>
      </c>
      <c r="G42" s="1291" t="s">
        <v>573</v>
      </c>
      <c r="H42" s="1291">
        <v>14</v>
      </c>
      <c r="I42" s="1285"/>
      <c r="J42" s="1332" t="str">
        <f t="shared" si="1"/>
        <v>Included</v>
      </c>
      <c r="K42" s="1205"/>
      <c r="M42" s="1172"/>
    </row>
    <row r="43" spans="1:13" s="1184" customFormat="1" ht="33">
      <c r="A43" s="1260">
        <v>23</v>
      </c>
      <c r="B43" s="1259">
        <v>7000009872</v>
      </c>
      <c r="C43" s="1259">
        <v>270</v>
      </c>
      <c r="D43" s="1259" t="s">
        <v>601</v>
      </c>
      <c r="E43" s="1259">
        <v>1000019809</v>
      </c>
      <c r="F43" s="1259" t="s">
        <v>632</v>
      </c>
      <c r="G43" s="1291" t="s">
        <v>574</v>
      </c>
      <c r="H43" s="1291">
        <v>6</v>
      </c>
      <c r="I43" s="1285"/>
      <c r="J43" s="1332" t="str">
        <f t="shared" si="1"/>
        <v>Included</v>
      </c>
      <c r="K43" s="1205"/>
      <c r="M43" s="1172"/>
    </row>
    <row r="44" spans="1:13" s="1184" customFormat="1" ht="33">
      <c r="A44" s="1260">
        <v>24</v>
      </c>
      <c r="B44" s="1259">
        <v>7000009872</v>
      </c>
      <c r="C44" s="1259">
        <v>280</v>
      </c>
      <c r="D44" s="1259" t="s">
        <v>601</v>
      </c>
      <c r="E44" s="1259">
        <v>1000010800</v>
      </c>
      <c r="F44" s="1259" t="s">
        <v>633</v>
      </c>
      <c r="G44" s="1291" t="s">
        <v>574</v>
      </c>
      <c r="H44" s="1291">
        <v>8</v>
      </c>
      <c r="I44" s="1285"/>
      <c r="J44" s="1332" t="str">
        <f t="shared" si="1"/>
        <v>Included</v>
      </c>
      <c r="K44" s="1205"/>
      <c r="M44" s="1172"/>
    </row>
    <row r="45" spans="1:13" s="1184" customFormat="1">
      <c r="A45" s="1260">
        <v>25</v>
      </c>
      <c r="B45" s="1259">
        <v>7000009872</v>
      </c>
      <c r="C45" s="1259">
        <v>290</v>
      </c>
      <c r="D45" s="1259" t="s">
        <v>602</v>
      </c>
      <c r="E45" s="1259">
        <v>1000030841</v>
      </c>
      <c r="F45" s="1259" t="s">
        <v>634</v>
      </c>
      <c r="G45" s="1291" t="s">
        <v>578</v>
      </c>
      <c r="H45" s="1291">
        <v>5.3179999999999996</v>
      </c>
      <c r="I45" s="1285"/>
      <c r="J45" s="1332" t="str">
        <f t="shared" si="1"/>
        <v>Included</v>
      </c>
      <c r="K45" s="1205"/>
      <c r="M45" s="1172"/>
    </row>
    <row r="46" spans="1:13" s="1184" customFormat="1">
      <c r="A46" s="1260">
        <v>26</v>
      </c>
      <c r="B46" s="1259">
        <v>7000009872</v>
      </c>
      <c r="C46" s="1259">
        <v>300</v>
      </c>
      <c r="D46" s="1259" t="s">
        <v>603</v>
      </c>
      <c r="E46" s="1259">
        <v>1000030860</v>
      </c>
      <c r="F46" s="1259" t="s">
        <v>635</v>
      </c>
      <c r="G46" s="1291" t="s">
        <v>578</v>
      </c>
      <c r="H46" s="1291">
        <v>482.17</v>
      </c>
      <c r="I46" s="1285"/>
      <c r="J46" s="1332" t="str">
        <f t="shared" si="1"/>
        <v>Included</v>
      </c>
      <c r="K46" s="1205"/>
      <c r="M46" s="1172"/>
    </row>
    <row r="47" spans="1:13" s="1184" customFormat="1" ht="33">
      <c r="A47" s="1260">
        <v>27</v>
      </c>
      <c r="B47" s="1259">
        <v>7000009872</v>
      </c>
      <c r="C47" s="1259">
        <v>310</v>
      </c>
      <c r="D47" s="1259" t="s">
        <v>604</v>
      </c>
      <c r="E47" s="1259">
        <v>1000009325</v>
      </c>
      <c r="F47" s="1259" t="s">
        <v>636</v>
      </c>
      <c r="G47" s="1291" t="s">
        <v>573</v>
      </c>
      <c r="H47" s="1291">
        <v>6</v>
      </c>
      <c r="I47" s="1285"/>
      <c r="J47" s="1332" t="str">
        <f t="shared" si="1"/>
        <v>Included</v>
      </c>
      <c r="K47" s="1205"/>
      <c r="M47" s="1172"/>
    </row>
    <row r="48" spans="1:13" s="1184" customFormat="1" ht="33">
      <c r="A48" s="1260">
        <v>28</v>
      </c>
      <c r="B48" s="1259">
        <v>7000009872</v>
      </c>
      <c r="C48" s="1259">
        <v>320</v>
      </c>
      <c r="D48" s="1259" t="s">
        <v>604</v>
      </c>
      <c r="E48" s="1259">
        <v>1000009328</v>
      </c>
      <c r="F48" s="1259" t="s">
        <v>637</v>
      </c>
      <c r="G48" s="1291" t="s">
        <v>573</v>
      </c>
      <c r="H48" s="1291">
        <v>16</v>
      </c>
      <c r="I48" s="1285"/>
      <c r="J48" s="1332" t="str">
        <f t="shared" si="1"/>
        <v>Included</v>
      </c>
      <c r="K48" s="1205"/>
      <c r="M48" s="1172"/>
    </row>
    <row r="49" spans="1:13" s="1184" customFormat="1">
      <c r="A49" s="1260">
        <v>29</v>
      </c>
      <c r="B49" s="1259">
        <v>7000009872</v>
      </c>
      <c r="C49" s="1259">
        <v>360</v>
      </c>
      <c r="D49" s="1259" t="s">
        <v>605</v>
      </c>
      <c r="E49" s="1259">
        <v>1000019903</v>
      </c>
      <c r="F49" s="1259" t="s">
        <v>638</v>
      </c>
      <c r="G49" s="1291" t="s">
        <v>573</v>
      </c>
      <c r="H49" s="1291">
        <v>24</v>
      </c>
      <c r="I49" s="1285"/>
      <c r="J49" s="1332" t="str">
        <f t="shared" si="1"/>
        <v>Included</v>
      </c>
      <c r="K49" s="1205"/>
      <c r="M49" s="1172"/>
    </row>
    <row r="50" spans="1:13" s="1184" customFormat="1" ht="33">
      <c r="A50" s="1260">
        <v>30</v>
      </c>
      <c r="B50" s="1259">
        <v>7000009872</v>
      </c>
      <c r="C50" s="1259">
        <v>380</v>
      </c>
      <c r="D50" s="1259" t="s">
        <v>606</v>
      </c>
      <c r="E50" s="1259">
        <v>1000017518</v>
      </c>
      <c r="F50" s="1259" t="s">
        <v>579</v>
      </c>
      <c r="G50" s="1291" t="s">
        <v>573</v>
      </c>
      <c r="H50" s="1291">
        <v>4</v>
      </c>
      <c r="I50" s="1285"/>
      <c r="J50" s="1332" t="str">
        <f t="shared" si="1"/>
        <v>Included</v>
      </c>
      <c r="K50" s="1205"/>
      <c r="M50" s="1172"/>
    </row>
    <row r="51" spans="1:13" s="1184" customFormat="1" ht="33">
      <c r="A51" s="1260">
        <v>31</v>
      </c>
      <c r="B51" s="1259">
        <v>7000009872</v>
      </c>
      <c r="C51" s="1259">
        <v>390</v>
      </c>
      <c r="D51" s="1259" t="s">
        <v>606</v>
      </c>
      <c r="E51" s="1259">
        <v>1000022512</v>
      </c>
      <c r="F51" s="1259" t="s">
        <v>580</v>
      </c>
      <c r="G51" s="1291" t="s">
        <v>573</v>
      </c>
      <c r="H51" s="1291">
        <v>4</v>
      </c>
      <c r="I51" s="1285"/>
      <c r="J51" s="1332" t="str">
        <f t="shared" si="1"/>
        <v>Included</v>
      </c>
      <c r="K51" s="1205"/>
      <c r="M51" s="1172"/>
    </row>
    <row r="52" spans="1:13" s="1184" customFormat="1" ht="33">
      <c r="A52" s="1260">
        <v>32</v>
      </c>
      <c r="B52" s="1259">
        <v>7000009872</v>
      </c>
      <c r="C52" s="1259">
        <v>400</v>
      </c>
      <c r="D52" s="1259" t="s">
        <v>606</v>
      </c>
      <c r="E52" s="1259">
        <v>1000022510</v>
      </c>
      <c r="F52" s="1259" t="s">
        <v>581</v>
      </c>
      <c r="G52" s="1291" t="s">
        <v>573</v>
      </c>
      <c r="H52" s="1291">
        <v>5</v>
      </c>
      <c r="I52" s="1285"/>
      <c r="J52" s="1332" t="str">
        <f t="shared" si="1"/>
        <v>Included</v>
      </c>
      <c r="K52" s="1205"/>
      <c r="M52" s="1172"/>
    </row>
    <row r="53" spans="1:13" s="1184" customFormat="1" ht="33">
      <c r="A53" s="1260">
        <v>33</v>
      </c>
      <c r="B53" s="1259">
        <v>7000009872</v>
      </c>
      <c r="C53" s="1259">
        <v>410</v>
      </c>
      <c r="D53" s="1259" t="s">
        <v>606</v>
      </c>
      <c r="E53" s="1259">
        <v>1000022487</v>
      </c>
      <c r="F53" s="1259" t="s">
        <v>582</v>
      </c>
      <c r="G53" s="1291" t="s">
        <v>573</v>
      </c>
      <c r="H53" s="1291">
        <v>1</v>
      </c>
      <c r="I53" s="1285"/>
      <c r="J53" s="1332" t="str">
        <f t="shared" si="1"/>
        <v>Included</v>
      </c>
      <c r="K53" s="1205"/>
      <c r="M53" s="1172"/>
    </row>
    <row r="54" spans="1:13" s="1184" customFormat="1" ht="33">
      <c r="A54" s="1260">
        <v>34</v>
      </c>
      <c r="B54" s="1259">
        <v>7000009872</v>
      </c>
      <c r="C54" s="1259">
        <v>430</v>
      </c>
      <c r="D54" s="1259" t="s">
        <v>607</v>
      </c>
      <c r="E54" s="1259">
        <v>1000031039</v>
      </c>
      <c r="F54" s="1259" t="s">
        <v>639</v>
      </c>
      <c r="G54" s="1291" t="s">
        <v>574</v>
      </c>
      <c r="H54" s="1291">
        <v>2</v>
      </c>
      <c r="I54" s="1285"/>
      <c r="J54" s="1332" t="str">
        <f t="shared" si="1"/>
        <v>Included</v>
      </c>
      <c r="K54" s="1205"/>
      <c r="M54" s="1172"/>
    </row>
    <row r="55" spans="1:13" s="1184" customFormat="1">
      <c r="A55" s="1260">
        <v>35</v>
      </c>
      <c r="B55" s="1259">
        <v>7000009872</v>
      </c>
      <c r="C55" s="1259">
        <v>440</v>
      </c>
      <c r="D55" s="1259" t="s">
        <v>607</v>
      </c>
      <c r="E55" s="1259">
        <v>1000014198</v>
      </c>
      <c r="F55" s="1259" t="s">
        <v>640</v>
      </c>
      <c r="G55" s="1291" t="s">
        <v>573</v>
      </c>
      <c r="H55" s="1291">
        <v>2</v>
      </c>
      <c r="I55" s="1285"/>
      <c r="J55" s="1332" t="str">
        <f t="shared" si="1"/>
        <v>Included</v>
      </c>
      <c r="K55" s="1205"/>
      <c r="M55" s="1172"/>
    </row>
    <row r="56" spans="1:13" s="1184" customFormat="1" ht="33">
      <c r="A56" s="1260">
        <v>36</v>
      </c>
      <c r="B56" s="1259">
        <v>7000009872</v>
      </c>
      <c r="C56" s="1259">
        <v>450</v>
      </c>
      <c r="D56" s="1259" t="s">
        <v>607</v>
      </c>
      <c r="E56" s="1259">
        <v>1000030942</v>
      </c>
      <c r="F56" s="1259" t="s">
        <v>641</v>
      </c>
      <c r="G56" s="1291" t="s">
        <v>578</v>
      </c>
      <c r="H56" s="1291">
        <v>2</v>
      </c>
      <c r="I56" s="1285"/>
      <c r="J56" s="1332" t="str">
        <f t="shared" si="1"/>
        <v>Included</v>
      </c>
      <c r="K56" s="1205"/>
      <c r="M56" s="1172"/>
    </row>
    <row r="57" spans="1:13" s="1184" customFormat="1" ht="33">
      <c r="A57" s="1260">
        <v>37</v>
      </c>
      <c r="B57" s="1259">
        <v>7000009872</v>
      </c>
      <c r="C57" s="1259">
        <v>460</v>
      </c>
      <c r="D57" s="1259" t="s">
        <v>608</v>
      </c>
      <c r="E57" s="1259">
        <v>1000030942</v>
      </c>
      <c r="F57" s="1259" t="s">
        <v>641</v>
      </c>
      <c r="G57" s="1291" t="s">
        <v>578</v>
      </c>
      <c r="H57" s="1291">
        <v>1</v>
      </c>
      <c r="I57" s="1285"/>
      <c r="J57" s="1332" t="str">
        <f t="shared" si="1"/>
        <v>Included</v>
      </c>
      <c r="K57" s="1205"/>
      <c r="M57" s="1172"/>
    </row>
    <row r="58" spans="1:13" s="1184" customFormat="1" ht="33">
      <c r="A58" s="1260">
        <v>38</v>
      </c>
      <c r="B58" s="1259">
        <v>7000009872</v>
      </c>
      <c r="C58" s="1259">
        <v>480</v>
      </c>
      <c r="D58" s="1259" t="s">
        <v>609</v>
      </c>
      <c r="E58" s="1259">
        <v>1000004753</v>
      </c>
      <c r="F58" s="1259" t="s">
        <v>642</v>
      </c>
      <c r="G58" s="1291" t="s">
        <v>573</v>
      </c>
      <c r="H58" s="1291">
        <v>1</v>
      </c>
      <c r="I58" s="1285"/>
      <c r="J58" s="1332" t="str">
        <f t="shared" si="1"/>
        <v>Included</v>
      </c>
      <c r="K58" s="1205"/>
      <c r="M58" s="1172"/>
    </row>
    <row r="59" spans="1:13" s="1184" customFormat="1" ht="33">
      <c r="A59" s="1260">
        <v>39</v>
      </c>
      <c r="B59" s="1259">
        <v>7000009872</v>
      </c>
      <c r="C59" s="1259">
        <v>490</v>
      </c>
      <c r="D59" s="1259" t="s">
        <v>609</v>
      </c>
      <c r="E59" s="1259">
        <v>1000022282</v>
      </c>
      <c r="F59" s="1259" t="s">
        <v>643</v>
      </c>
      <c r="G59" s="1291" t="s">
        <v>573</v>
      </c>
      <c r="H59" s="1291">
        <v>1</v>
      </c>
      <c r="I59" s="1285"/>
      <c r="J59" s="1332" t="str">
        <f t="shared" si="1"/>
        <v>Included</v>
      </c>
      <c r="K59" s="1205"/>
      <c r="M59" s="1172"/>
    </row>
    <row r="60" spans="1:13" s="1184" customFormat="1" ht="33">
      <c r="A60" s="1260">
        <v>40</v>
      </c>
      <c r="B60" s="1259">
        <v>7000009872</v>
      </c>
      <c r="C60" s="1259">
        <v>500</v>
      </c>
      <c r="D60" s="1259" t="s">
        <v>609</v>
      </c>
      <c r="E60" s="1259">
        <v>1000026225</v>
      </c>
      <c r="F60" s="1259" t="s">
        <v>644</v>
      </c>
      <c r="G60" s="1291" t="s">
        <v>573</v>
      </c>
      <c r="H60" s="1291">
        <v>2</v>
      </c>
      <c r="I60" s="1285"/>
      <c r="J60" s="1332" t="str">
        <f t="shared" si="1"/>
        <v>Included</v>
      </c>
      <c r="K60" s="1205"/>
      <c r="M60" s="1172"/>
    </row>
    <row r="61" spans="1:13" s="1184" customFormat="1" ht="33">
      <c r="A61" s="1260">
        <v>41</v>
      </c>
      <c r="B61" s="1259">
        <v>7000009872</v>
      </c>
      <c r="C61" s="1259">
        <v>510</v>
      </c>
      <c r="D61" s="1259" t="s">
        <v>609</v>
      </c>
      <c r="E61" s="1259">
        <v>1000026249</v>
      </c>
      <c r="F61" s="1259" t="s">
        <v>645</v>
      </c>
      <c r="G61" s="1291" t="s">
        <v>573</v>
      </c>
      <c r="H61" s="1291">
        <v>1</v>
      </c>
      <c r="I61" s="1285"/>
      <c r="J61" s="1332" t="str">
        <f t="shared" ref="J61:J73" si="2">IF(I61=0, "Included",IF(ISERROR(H61*I61), I61, H61*I61))</f>
        <v>Included</v>
      </c>
      <c r="K61" s="1205"/>
      <c r="M61" s="1172"/>
    </row>
    <row r="62" spans="1:13" s="1184" customFormat="1" ht="33">
      <c r="A62" s="1260">
        <v>42</v>
      </c>
      <c r="B62" s="1259">
        <v>7000009872</v>
      </c>
      <c r="C62" s="1259">
        <v>520</v>
      </c>
      <c r="D62" s="1259" t="s">
        <v>609</v>
      </c>
      <c r="E62" s="1259">
        <v>1000032126</v>
      </c>
      <c r="F62" s="1259" t="s">
        <v>646</v>
      </c>
      <c r="G62" s="1291" t="s">
        <v>573</v>
      </c>
      <c r="H62" s="1291">
        <v>1</v>
      </c>
      <c r="I62" s="1285"/>
      <c r="J62" s="1332" t="str">
        <f t="shared" si="2"/>
        <v>Included</v>
      </c>
      <c r="K62" s="1205"/>
      <c r="M62" s="1172"/>
    </row>
    <row r="63" spans="1:13" s="1184" customFormat="1" ht="33">
      <c r="A63" s="1260">
        <v>43</v>
      </c>
      <c r="B63" s="1259">
        <v>7000009872</v>
      </c>
      <c r="C63" s="1259">
        <v>530</v>
      </c>
      <c r="D63" s="1259" t="s">
        <v>609</v>
      </c>
      <c r="E63" s="1259">
        <v>1000026250</v>
      </c>
      <c r="F63" s="1259" t="s">
        <v>647</v>
      </c>
      <c r="G63" s="1291" t="s">
        <v>573</v>
      </c>
      <c r="H63" s="1291">
        <v>2</v>
      </c>
      <c r="I63" s="1285"/>
      <c r="J63" s="1332" t="str">
        <f t="shared" si="2"/>
        <v>Included</v>
      </c>
      <c r="K63" s="1205"/>
      <c r="M63" s="1172"/>
    </row>
    <row r="64" spans="1:13" s="1184" customFormat="1" ht="33">
      <c r="A64" s="1260">
        <v>44</v>
      </c>
      <c r="B64" s="1259">
        <v>7000009872</v>
      </c>
      <c r="C64" s="1259">
        <v>540</v>
      </c>
      <c r="D64" s="1259" t="s">
        <v>609</v>
      </c>
      <c r="E64" s="1259">
        <v>1000026252</v>
      </c>
      <c r="F64" s="1259" t="s">
        <v>648</v>
      </c>
      <c r="G64" s="1291" t="s">
        <v>573</v>
      </c>
      <c r="H64" s="1291">
        <v>2</v>
      </c>
      <c r="I64" s="1285"/>
      <c r="J64" s="1332" t="str">
        <f t="shared" si="2"/>
        <v>Included</v>
      </c>
      <c r="K64" s="1205"/>
      <c r="M64" s="1172"/>
    </row>
    <row r="65" spans="1:32" s="1184" customFormat="1" ht="33">
      <c r="A65" s="1260">
        <v>45</v>
      </c>
      <c r="B65" s="1259">
        <v>7000009872</v>
      </c>
      <c r="C65" s="1259">
        <v>550</v>
      </c>
      <c r="D65" s="1259" t="s">
        <v>609</v>
      </c>
      <c r="E65" s="1259">
        <v>1000026227</v>
      </c>
      <c r="F65" s="1259" t="s">
        <v>649</v>
      </c>
      <c r="G65" s="1291" t="s">
        <v>573</v>
      </c>
      <c r="H65" s="1291">
        <v>2</v>
      </c>
      <c r="I65" s="1285"/>
      <c r="J65" s="1332" t="str">
        <f t="shared" si="2"/>
        <v>Included</v>
      </c>
      <c r="K65" s="1205"/>
      <c r="M65" s="1172"/>
    </row>
    <row r="66" spans="1:32" s="1184" customFormat="1" ht="33">
      <c r="A66" s="1260">
        <v>46</v>
      </c>
      <c r="B66" s="1259">
        <v>7000009872</v>
      </c>
      <c r="C66" s="1259">
        <v>560</v>
      </c>
      <c r="D66" s="1259" t="s">
        <v>610</v>
      </c>
      <c r="E66" s="1259">
        <v>1000031383</v>
      </c>
      <c r="F66" s="1259" t="s">
        <v>650</v>
      </c>
      <c r="G66" s="1291" t="s">
        <v>574</v>
      </c>
      <c r="H66" s="1291">
        <v>1</v>
      </c>
      <c r="I66" s="1285"/>
      <c r="J66" s="1332" t="str">
        <f t="shared" si="2"/>
        <v>Included</v>
      </c>
      <c r="K66" s="1205"/>
      <c r="M66" s="1172"/>
    </row>
    <row r="67" spans="1:32" s="1184" customFormat="1" ht="33">
      <c r="A67" s="1260">
        <v>47</v>
      </c>
      <c r="B67" s="1259">
        <v>7000009872</v>
      </c>
      <c r="C67" s="1259">
        <v>570</v>
      </c>
      <c r="D67" s="1259" t="s">
        <v>610</v>
      </c>
      <c r="E67" s="1259">
        <v>1000019811</v>
      </c>
      <c r="F67" s="1259" t="s">
        <v>651</v>
      </c>
      <c r="G67" s="1291" t="s">
        <v>574</v>
      </c>
      <c r="H67" s="1291">
        <v>3</v>
      </c>
      <c r="I67" s="1285"/>
      <c r="J67" s="1332" t="str">
        <f t="shared" si="2"/>
        <v>Included</v>
      </c>
      <c r="K67" s="1205"/>
      <c r="M67" s="1172"/>
    </row>
    <row r="68" spans="1:32" s="1184" customFormat="1" ht="33">
      <c r="A68" s="1260">
        <v>48</v>
      </c>
      <c r="B68" s="1259">
        <v>7000009872</v>
      </c>
      <c r="C68" s="1259">
        <v>580</v>
      </c>
      <c r="D68" s="1259" t="s">
        <v>610</v>
      </c>
      <c r="E68" s="1259">
        <v>1000028252</v>
      </c>
      <c r="F68" s="1259" t="s">
        <v>652</v>
      </c>
      <c r="G68" s="1291" t="s">
        <v>574</v>
      </c>
      <c r="H68" s="1291">
        <v>1</v>
      </c>
      <c r="I68" s="1285"/>
      <c r="J68" s="1332" t="str">
        <f t="shared" si="2"/>
        <v>Included</v>
      </c>
      <c r="K68" s="1205"/>
      <c r="M68" s="1172"/>
    </row>
    <row r="69" spans="1:32" s="1184" customFormat="1" ht="33">
      <c r="A69" s="1260">
        <v>49</v>
      </c>
      <c r="B69" s="1259">
        <v>7000009872</v>
      </c>
      <c r="C69" s="1259">
        <v>590</v>
      </c>
      <c r="D69" s="1259" t="s">
        <v>610</v>
      </c>
      <c r="E69" s="1259">
        <v>1000032125</v>
      </c>
      <c r="F69" s="1259" t="s">
        <v>653</v>
      </c>
      <c r="G69" s="1291" t="s">
        <v>574</v>
      </c>
      <c r="H69" s="1291">
        <v>1</v>
      </c>
      <c r="I69" s="1285"/>
      <c r="J69" s="1332" t="str">
        <f t="shared" si="2"/>
        <v>Included</v>
      </c>
      <c r="K69" s="1205"/>
      <c r="M69" s="1172"/>
    </row>
    <row r="70" spans="1:32" s="1184" customFormat="1" ht="33">
      <c r="A70" s="1260">
        <v>50</v>
      </c>
      <c r="B70" s="1259">
        <v>7000009872</v>
      </c>
      <c r="C70" s="1259">
        <v>600</v>
      </c>
      <c r="D70" s="1259" t="s">
        <v>610</v>
      </c>
      <c r="E70" s="1259">
        <v>1000026249</v>
      </c>
      <c r="F70" s="1259" t="s">
        <v>645</v>
      </c>
      <c r="G70" s="1291" t="s">
        <v>573</v>
      </c>
      <c r="H70" s="1291">
        <v>1</v>
      </c>
      <c r="I70" s="1285"/>
      <c r="J70" s="1332" t="str">
        <f t="shared" si="2"/>
        <v>Included</v>
      </c>
      <c r="K70" s="1205"/>
      <c r="M70" s="1172"/>
    </row>
    <row r="71" spans="1:32" s="1184" customFormat="1" ht="33">
      <c r="A71" s="1260">
        <v>51</v>
      </c>
      <c r="B71" s="1259">
        <v>7000009872</v>
      </c>
      <c r="C71" s="1259">
        <v>610</v>
      </c>
      <c r="D71" s="1259" t="s">
        <v>610</v>
      </c>
      <c r="E71" s="1259">
        <v>1000032126</v>
      </c>
      <c r="F71" s="1259" t="s">
        <v>646</v>
      </c>
      <c r="G71" s="1291" t="s">
        <v>573</v>
      </c>
      <c r="H71" s="1291">
        <v>1</v>
      </c>
      <c r="I71" s="1285"/>
      <c r="J71" s="1332" t="str">
        <f t="shared" si="2"/>
        <v>Included</v>
      </c>
      <c r="K71" s="1205"/>
      <c r="M71" s="1172"/>
    </row>
    <row r="72" spans="1:32" s="1184" customFormat="1" ht="33">
      <c r="A72" s="1260">
        <v>52</v>
      </c>
      <c r="B72" s="1259">
        <v>7000009872</v>
      </c>
      <c r="C72" s="1259">
        <v>620</v>
      </c>
      <c r="D72" s="1259" t="s">
        <v>610</v>
      </c>
      <c r="E72" s="1259">
        <v>1000026250</v>
      </c>
      <c r="F72" s="1259" t="s">
        <v>647</v>
      </c>
      <c r="G72" s="1291" t="s">
        <v>573</v>
      </c>
      <c r="H72" s="1291">
        <v>1</v>
      </c>
      <c r="I72" s="1285"/>
      <c r="J72" s="1332" t="str">
        <f t="shared" si="2"/>
        <v>Included</v>
      </c>
      <c r="K72" s="1205"/>
      <c r="M72" s="1172"/>
    </row>
    <row r="73" spans="1:32" s="1184" customFormat="1" ht="33">
      <c r="A73" s="1260">
        <v>53</v>
      </c>
      <c r="B73" s="1259">
        <v>7000009872</v>
      </c>
      <c r="C73" s="1259">
        <v>630</v>
      </c>
      <c r="D73" s="1259" t="s">
        <v>610</v>
      </c>
      <c r="E73" s="1259">
        <v>1000026252</v>
      </c>
      <c r="F73" s="1259" t="s">
        <v>648</v>
      </c>
      <c r="G73" s="1291" t="s">
        <v>573</v>
      </c>
      <c r="H73" s="1291">
        <v>1</v>
      </c>
      <c r="I73" s="1285"/>
      <c r="J73" s="1332" t="str">
        <f t="shared" si="2"/>
        <v>Included</v>
      </c>
      <c r="K73" s="1205"/>
      <c r="M73" s="1172"/>
    </row>
    <row r="74" spans="1:32" s="1184" customFormat="1" ht="16.5" customHeight="1">
      <c r="A74" s="1461"/>
      <c r="B74" s="1461"/>
      <c r="C74" s="1461"/>
      <c r="D74" s="1461"/>
      <c r="E74" s="1461"/>
      <c r="F74" s="1461"/>
      <c r="G74" s="1461"/>
      <c r="H74" s="1461"/>
      <c r="I74" s="1461"/>
      <c r="J74" s="1461"/>
      <c r="K74" s="1205"/>
      <c r="M74" s="1172"/>
    </row>
    <row r="75" spans="1:32" ht="17.25" customHeight="1">
      <c r="A75" s="1206"/>
      <c r="B75" s="1206"/>
      <c r="C75" s="1206"/>
      <c r="D75" s="1206"/>
      <c r="E75" s="1206"/>
      <c r="F75" s="1207" t="s">
        <v>461</v>
      </c>
      <c r="G75" s="1208"/>
      <c r="H75" s="1208"/>
      <c r="I75" s="1209"/>
      <c r="J75" s="1294">
        <f>ROUND(SUM(J21:J74),0)</f>
        <v>0</v>
      </c>
      <c r="K75" s="1176"/>
      <c r="N75" s="1172"/>
      <c r="O75" s="1172"/>
      <c r="P75" s="1172"/>
      <c r="Q75" s="1172"/>
      <c r="R75" s="1172"/>
      <c r="S75" s="1172"/>
      <c r="T75" s="1172"/>
      <c r="U75" s="1172"/>
      <c r="V75" s="1172"/>
      <c r="W75" s="1172"/>
      <c r="X75" s="1172"/>
      <c r="Y75" s="1172"/>
      <c r="Z75" s="1172"/>
      <c r="AA75" s="1172"/>
      <c r="AB75" s="1172"/>
      <c r="AC75" s="1172"/>
      <c r="AD75" s="1172"/>
      <c r="AE75" s="1172"/>
      <c r="AF75" s="1172"/>
    </row>
    <row r="76" spans="1:32" ht="17.25" customHeight="1">
      <c r="B76" s="1097"/>
      <c r="C76" s="1097"/>
      <c r="D76" s="1097"/>
      <c r="E76" s="1097"/>
      <c r="F76" s="1212"/>
      <c r="G76" s="1210"/>
      <c r="H76" s="1210"/>
      <c r="I76" s="1211"/>
      <c r="J76" s="1295"/>
      <c r="K76" s="1176"/>
      <c r="N76" s="1172"/>
      <c r="O76" s="1172"/>
      <c r="P76" s="1172"/>
      <c r="Q76" s="1172"/>
      <c r="R76" s="1172"/>
      <c r="S76" s="1172"/>
      <c r="T76" s="1172"/>
      <c r="U76" s="1172"/>
      <c r="V76" s="1172"/>
      <c r="W76" s="1172"/>
      <c r="X76" s="1172"/>
      <c r="Y76" s="1172"/>
      <c r="Z76" s="1172"/>
      <c r="AA76" s="1172"/>
      <c r="AB76" s="1172"/>
      <c r="AC76" s="1172"/>
      <c r="AD76" s="1172"/>
      <c r="AE76" s="1172"/>
      <c r="AF76" s="1172"/>
    </row>
    <row r="77" spans="1:32" ht="63.75" customHeight="1">
      <c r="A77" s="1097" t="s">
        <v>482</v>
      </c>
      <c r="B77" s="1459" t="s">
        <v>490</v>
      </c>
      <c r="C77" s="1459"/>
      <c r="D77" s="1459"/>
      <c r="E77" s="1459"/>
      <c r="F77" s="1459"/>
      <c r="G77" s="1459"/>
      <c r="H77" s="1459"/>
      <c r="I77" s="1459"/>
      <c r="J77" s="1459"/>
      <c r="K77" s="1176"/>
      <c r="N77" s="1172"/>
      <c r="O77" s="1172"/>
      <c r="P77" s="1172"/>
      <c r="Q77" s="1172"/>
      <c r="R77" s="1172"/>
      <c r="S77" s="1172"/>
      <c r="T77" s="1172"/>
      <c r="U77" s="1172"/>
      <c r="V77" s="1172"/>
      <c r="W77" s="1172"/>
      <c r="X77" s="1172"/>
      <c r="Y77" s="1172"/>
      <c r="Z77" s="1172"/>
      <c r="AA77" s="1172"/>
      <c r="AB77" s="1172"/>
      <c r="AC77" s="1172"/>
      <c r="AD77" s="1172"/>
      <c r="AE77" s="1172"/>
      <c r="AF77" s="1172"/>
    </row>
    <row r="78" spans="1:32">
      <c r="A78" s="1213" t="s">
        <v>480</v>
      </c>
      <c r="B78" s="1214" t="str">
        <f>'Sch-1'!B83</f>
        <v>--</v>
      </c>
      <c r="C78" s="1213"/>
      <c r="D78" s="1213"/>
      <c r="E78" s="1213"/>
      <c r="F78" s="1172"/>
      <c r="G78" s="1215"/>
      <c r="H78" s="1460" t="s">
        <v>406</v>
      </c>
      <c r="I78" s="1460"/>
      <c r="J78" s="1337" t="str">
        <f>'Sch-1'!M83</f>
        <v/>
      </c>
      <c r="N78" s="1172"/>
      <c r="O78" s="1172"/>
      <c r="P78" s="1172"/>
      <c r="Q78" s="1172"/>
      <c r="R78" s="1172"/>
      <c r="S78" s="1172"/>
      <c r="T78" s="1172"/>
      <c r="U78" s="1172"/>
      <c r="V78" s="1172"/>
      <c r="W78" s="1172"/>
      <c r="X78" s="1172"/>
      <c r="Y78" s="1172"/>
      <c r="Z78" s="1172"/>
      <c r="AA78" s="1172"/>
      <c r="AB78" s="1172"/>
      <c r="AC78" s="1172"/>
      <c r="AD78" s="1172"/>
      <c r="AE78" s="1172"/>
      <c r="AF78" s="1172"/>
    </row>
    <row r="79" spans="1:32" ht="27.75" customHeight="1">
      <c r="A79" s="1213" t="s">
        <v>481</v>
      </c>
      <c r="B79" s="1214" t="str">
        <f>'Sch-1'!B84</f>
        <v/>
      </c>
      <c r="C79" s="1213"/>
      <c r="D79" s="1213"/>
      <c r="E79" s="1213"/>
      <c r="F79" s="1172"/>
      <c r="G79" s="1174"/>
      <c r="H79" s="1460" t="s">
        <v>407</v>
      </c>
      <c r="I79" s="1460"/>
      <c r="J79" s="1337" t="str">
        <f>'Sch-1'!M84</f>
        <v/>
      </c>
      <c r="N79" s="1172"/>
      <c r="O79" s="1172"/>
      <c r="P79" s="1172"/>
      <c r="Q79" s="1172"/>
      <c r="R79" s="1172"/>
      <c r="S79" s="1172"/>
      <c r="T79" s="1172"/>
      <c r="U79" s="1172"/>
      <c r="V79" s="1172"/>
      <c r="W79" s="1172"/>
      <c r="X79" s="1172"/>
      <c r="Y79" s="1172"/>
      <c r="Z79" s="1172"/>
      <c r="AA79" s="1172"/>
      <c r="AB79" s="1172"/>
      <c r="AC79" s="1172"/>
      <c r="AD79" s="1172"/>
      <c r="AE79" s="1172"/>
      <c r="AF79" s="1172"/>
    </row>
    <row r="80" spans="1:32" ht="14.25" customHeight="1">
      <c r="A80" s="1216"/>
      <c r="B80" s="1216"/>
      <c r="C80" s="1216"/>
      <c r="D80" s="1216"/>
      <c r="E80" s="1216"/>
      <c r="F80" s="1217"/>
      <c r="G80" s="1216"/>
      <c r="N80" s="1172"/>
      <c r="O80" s="1172"/>
      <c r="P80" s="1172"/>
      <c r="Q80" s="1172"/>
      <c r="R80" s="1172"/>
      <c r="S80" s="1172"/>
      <c r="T80" s="1172"/>
      <c r="U80" s="1172"/>
      <c r="V80" s="1172"/>
      <c r="W80" s="1172"/>
      <c r="X80" s="1172"/>
      <c r="Y80" s="1172"/>
      <c r="Z80" s="1172"/>
      <c r="AA80" s="1172"/>
      <c r="AB80" s="1172"/>
      <c r="AC80" s="1172"/>
      <c r="AD80" s="1172"/>
      <c r="AE80" s="1172"/>
      <c r="AF80" s="1172"/>
    </row>
    <row r="81" spans="1:32" ht="10.5" customHeight="1">
      <c r="A81" s="1097"/>
      <c r="B81" s="1097"/>
      <c r="C81" s="1097"/>
      <c r="D81" s="1097"/>
      <c r="E81" s="1097"/>
      <c r="F81" s="1218"/>
      <c r="G81" s="1215"/>
      <c r="H81" s="1328"/>
      <c r="I81" s="1075"/>
      <c r="J81" s="1174"/>
      <c r="N81" s="1172"/>
      <c r="O81" s="1172"/>
      <c r="P81" s="1172"/>
      <c r="Q81" s="1172"/>
      <c r="R81" s="1172"/>
      <c r="S81" s="1172"/>
      <c r="T81" s="1172"/>
      <c r="U81" s="1172"/>
      <c r="V81" s="1172"/>
      <c r="W81" s="1172"/>
      <c r="X81" s="1172"/>
      <c r="Y81" s="1172"/>
      <c r="Z81" s="1172"/>
      <c r="AA81" s="1172"/>
      <c r="AB81" s="1172"/>
      <c r="AC81" s="1172"/>
      <c r="AD81" s="1172"/>
      <c r="AE81" s="1172"/>
      <c r="AF81" s="1172"/>
    </row>
    <row r="119" spans="1:32">
      <c r="A119" s="1219"/>
      <c r="B119" s="1219"/>
      <c r="C119" s="1219"/>
      <c r="D119" s="1219"/>
      <c r="E119" s="1219"/>
      <c r="F119" s="1220"/>
      <c r="G119" s="1219"/>
      <c r="H119" s="1219"/>
      <c r="I119" s="1219"/>
      <c r="J119" s="1219"/>
      <c r="K119" s="1172"/>
      <c r="N119" s="1172"/>
      <c r="O119" s="1172"/>
      <c r="P119" s="1172"/>
      <c r="Q119" s="1172"/>
      <c r="R119" s="1172"/>
      <c r="S119" s="1172"/>
      <c r="T119" s="1172"/>
      <c r="U119" s="1172"/>
      <c r="V119" s="1172"/>
      <c r="W119" s="1172"/>
      <c r="X119" s="1172"/>
      <c r="Y119" s="1172"/>
      <c r="Z119" s="1172"/>
      <c r="AA119" s="1172"/>
      <c r="AB119" s="1172"/>
      <c r="AC119" s="1172"/>
      <c r="AD119" s="1172"/>
      <c r="AE119" s="1172"/>
      <c r="AF119" s="1172"/>
    </row>
    <row r="120" spans="1:32">
      <c r="A120" s="1219"/>
      <c r="B120" s="1219"/>
      <c r="C120" s="1219"/>
      <c r="D120" s="1219"/>
      <c r="E120" s="1219"/>
      <c r="F120" s="1220"/>
      <c r="G120" s="1219"/>
      <c r="H120" s="1219"/>
      <c r="I120" s="1219"/>
      <c r="J120" s="1219"/>
      <c r="K120" s="1172"/>
      <c r="N120" s="1172"/>
      <c r="O120" s="1172"/>
      <c r="P120" s="1172"/>
      <c r="Q120" s="1172"/>
      <c r="R120" s="1172"/>
      <c r="S120" s="1172"/>
      <c r="T120" s="1172"/>
      <c r="U120" s="1172"/>
      <c r="V120" s="1172"/>
      <c r="W120" s="1172"/>
      <c r="X120" s="1172"/>
      <c r="Y120" s="1172"/>
      <c r="Z120" s="1172"/>
      <c r="AA120" s="1172"/>
      <c r="AB120" s="1172"/>
      <c r="AC120" s="1172"/>
      <c r="AD120" s="1172"/>
      <c r="AE120" s="1172"/>
      <c r="AF120" s="1172"/>
    </row>
    <row r="121" spans="1:32">
      <c r="A121" s="1219"/>
      <c r="B121" s="1219"/>
      <c r="C121" s="1219"/>
      <c r="D121" s="1219"/>
      <c r="E121" s="1219"/>
      <c r="F121" s="1220"/>
      <c r="G121" s="1219"/>
      <c r="H121" s="1219"/>
      <c r="I121" s="1219"/>
      <c r="J121" s="1219"/>
      <c r="K121" s="1172"/>
      <c r="N121" s="1172"/>
      <c r="O121" s="1172"/>
      <c r="P121" s="1172"/>
      <c r="Q121" s="1172"/>
      <c r="R121" s="1172"/>
      <c r="S121" s="1172"/>
      <c r="T121" s="1172"/>
      <c r="U121" s="1172"/>
      <c r="V121" s="1172"/>
      <c r="W121" s="1172"/>
      <c r="X121" s="1172"/>
      <c r="Y121" s="1172"/>
      <c r="Z121" s="1172"/>
      <c r="AA121" s="1172"/>
      <c r="AB121" s="1172"/>
      <c r="AC121" s="1172"/>
      <c r="AD121" s="1172"/>
      <c r="AE121" s="1172"/>
      <c r="AF121" s="1172"/>
    </row>
    <row r="122" spans="1:32">
      <c r="A122" s="1219"/>
      <c r="B122" s="1219"/>
      <c r="C122" s="1219"/>
      <c r="D122" s="1219"/>
      <c r="E122" s="1219"/>
      <c r="F122" s="1220"/>
      <c r="G122" s="1219"/>
      <c r="H122" s="1219"/>
      <c r="I122" s="1219"/>
      <c r="J122" s="1219"/>
      <c r="K122" s="1172"/>
      <c r="N122" s="1172"/>
      <c r="O122" s="1172"/>
      <c r="P122" s="1172"/>
      <c r="Q122" s="1172"/>
      <c r="R122" s="1172"/>
      <c r="S122" s="1172"/>
      <c r="T122" s="1172"/>
      <c r="U122" s="1172"/>
      <c r="V122" s="1172"/>
      <c r="W122" s="1172"/>
      <c r="X122" s="1172"/>
      <c r="Y122" s="1172"/>
      <c r="Z122" s="1172"/>
      <c r="AA122" s="1172"/>
      <c r="AB122" s="1172"/>
      <c r="AC122" s="1172"/>
      <c r="AD122" s="1172"/>
      <c r="AE122" s="1172"/>
      <c r="AF122" s="1172"/>
    </row>
    <row r="123" spans="1:32">
      <c r="A123" s="1219"/>
      <c r="B123" s="1219"/>
      <c r="C123" s="1219"/>
      <c r="D123" s="1219"/>
      <c r="E123" s="1219"/>
      <c r="F123" s="1220"/>
      <c r="G123" s="1219"/>
      <c r="H123" s="1219"/>
      <c r="I123" s="1219"/>
      <c r="J123" s="1219"/>
      <c r="K123" s="1172"/>
      <c r="N123" s="1172"/>
      <c r="O123" s="1172"/>
      <c r="P123" s="1172"/>
      <c r="Q123" s="1172"/>
      <c r="R123" s="1172"/>
      <c r="S123" s="1172"/>
      <c r="T123" s="1172"/>
      <c r="U123" s="1172"/>
      <c r="V123" s="1172"/>
      <c r="W123" s="1172"/>
      <c r="X123" s="1172"/>
      <c r="Y123" s="1172"/>
      <c r="Z123" s="1172"/>
      <c r="AA123" s="1172"/>
      <c r="AB123" s="1172"/>
      <c r="AC123" s="1172"/>
      <c r="AD123" s="1172"/>
      <c r="AE123" s="1172"/>
      <c r="AF123" s="1172"/>
    </row>
    <row r="124" spans="1:32">
      <c r="A124" s="1219"/>
      <c r="B124" s="1219"/>
      <c r="C124" s="1219"/>
      <c r="D124" s="1219"/>
      <c r="E124" s="1219"/>
      <c r="F124" s="1220"/>
      <c r="G124" s="1219"/>
      <c r="H124" s="1219"/>
      <c r="I124" s="1219"/>
      <c r="J124" s="1219"/>
      <c r="K124" s="1172"/>
      <c r="N124" s="1172"/>
      <c r="O124" s="1172"/>
      <c r="P124" s="1172"/>
      <c r="Q124" s="1172"/>
      <c r="R124" s="1172"/>
      <c r="S124" s="1172"/>
      <c r="T124" s="1172"/>
      <c r="U124" s="1172"/>
      <c r="V124" s="1172"/>
      <c r="W124" s="1172"/>
      <c r="X124" s="1172"/>
      <c r="Y124" s="1172"/>
      <c r="Z124" s="1172"/>
      <c r="AA124" s="1172"/>
      <c r="AB124" s="1172"/>
      <c r="AC124" s="1172"/>
      <c r="AD124" s="1172"/>
      <c r="AE124" s="1172"/>
      <c r="AF124" s="1172"/>
    </row>
    <row r="125" spans="1:32">
      <c r="A125" s="1219"/>
      <c r="B125" s="1219"/>
      <c r="C125" s="1219"/>
      <c r="D125" s="1219"/>
      <c r="E125" s="1219"/>
      <c r="F125" s="1220"/>
      <c r="G125" s="1219"/>
      <c r="H125" s="1219"/>
      <c r="I125" s="1219"/>
      <c r="J125" s="1219"/>
      <c r="K125" s="1172"/>
      <c r="N125" s="1172"/>
      <c r="O125" s="1172"/>
      <c r="P125" s="1172"/>
      <c r="Q125" s="1172"/>
      <c r="R125" s="1172"/>
      <c r="S125" s="1172"/>
      <c r="T125" s="1172"/>
      <c r="U125" s="1172"/>
      <c r="V125" s="1172"/>
      <c r="W125" s="1172"/>
      <c r="X125" s="1172"/>
      <c r="Y125" s="1172"/>
      <c r="Z125" s="1172"/>
      <c r="AA125" s="1172"/>
      <c r="AB125" s="1172"/>
      <c r="AC125" s="1172"/>
      <c r="AD125" s="1172"/>
      <c r="AE125" s="1172"/>
      <c r="AF125" s="1172"/>
    </row>
    <row r="126" spans="1:32">
      <c r="A126" s="1219"/>
      <c r="B126" s="1219"/>
      <c r="C126" s="1219"/>
      <c r="D126" s="1219"/>
      <c r="E126" s="1219"/>
      <c r="F126" s="1220"/>
      <c r="G126" s="1219"/>
      <c r="H126" s="1219"/>
      <c r="I126" s="1219"/>
      <c r="J126" s="1219"/>
      <c r="K126" s="1172"/>
      <c r="N126" s="1172"/>
      <c r="O126" s="1172"/>
      <c r="P126" s="1172"/>
      <c r="Q126" s="1172"/>
      <c r="R126" s="1172"/>
      <c r="S126" s="1172"/>
      <c r="T126" s="1172"/>
      <c r="U126" s="1172"/>
      <c r="V126" s="1172"/>
      <c r="W126" s="1172"/>
      <c r="X126" s="1172"/>
      <c r="Y126" s="1172"/>
      <c r="Z126" s="1172"/>
      <c r="AA126" s="1172"/>
      <c r="AB126" s="1172"/>
      <c r="AC126" s="1172"/>
      <c r="AD126" s="1172"/>
      <c r="AE126" s="1172"/>
      <c r="AF126" s="1172"/>
    </row>
    <row r="127" spans="1:32">
      <c r="A127" s="1219"/>
      <c r="B127" s="1219"/>
      <c r="C127" s="1219"/>
      <c r="D127" s="1219"/>
      <c r="E127" s="1219"/>
      <c r="F127" s="1220"/>
      <c r="G127" s="1219"/>
      <c r="H127" s="1219"/>
      <c r="I127" s="1219"/>
      <c r="J127" s="1219"/>
      <c r="K127" s="1172"/>
      <c r="N127" s="1172"/>
      <c r="O127" s="1172"/>
      <c r="P127" s="1172"/>
      <c r="Q127" s="1172"/>
      <c r="R127" s="1172"/>
      <c r="S127" s="1172"/>
      <c r="T127" s="1172"/>
      <c r="U127" s="1172"/>
      <c r="V127" s="1172"/>
      <c r="W127" s="1172"/>
      <c r="X127" s="1172"/>
      <c r="Y127" s="1172"/>
      <c r="Z127" s="1172"/>
      <c r="AA127" s="1172"/>
      <c r="AB127" s="1172"/>
      <c r="AC127" s="1172"/>
      <c r="AD127" s="1172"/>
      <c r="AE127" s="1172"/>
      <c r="AF127" s="1172"/>
    </row>
    <row r="128" spans="1:32">
      <c r="A128" s="1219"/>
      <c r="B128" s="1219"/>
      <c r="C128" s="1219"/>
      <c r="D128" s="1219"/>
      <c r="E128" s="1219"/>
      <c r="F128" s="1220"/>
      <c r="G128" s="1219"/>
      <c r="H128" s="1219"/>
      <c r="I128" s="1219"/>
      <c r="J128" s="1219"/>
      <c r="K128" s="1172"/>
      <c r="N128" s="1172"/>
      <c r="O128" s="1172"/>
      <c r="P128" s="1172"/>
      <c r="Q128" s="1172"/>
      <c r="R128" s="1172"/>
      <c r="S128" s="1172"/>
      <c r="T128" s="1172"/>
      <c r="U128" s="1172"/>
      <c r="V128" s="1172"/>
      <c r="W128" s="1172"/>
      <c r="X128" s="1172"/>
      <c r="Y128" s="1172"/>
      <c r="Z128" s="1172"/>
      <c r="AA128" s="1172"/>
      <c r="AB128" s="1172"/>
      <c r="AC128" s="1172"/>
      <c r="AD128" s="1172"/>
      <c r="AE128" s="1172"/>
      <c r="AF128" s="1172"/>
    </row>
    <row r="129" spans="1:32">
      <c r="A129" s="1219"/>
      <c r="B129" s="1219"/>
      <c r="C129" s="1219"/>
      <c r="D129" s="1219"/>
      <c r="E129" s="1219"/>
      <c r="F129" s="1220"/>
      <c r="G129" s="1219"/>
      <c r="H129" s="1219"/>
      <c r="I129" s="1219"/>
      <c r="J129" s="1219"/>
      <c r="K129" s="1172"/>
      <c r="N129" s="1172"/>
      <c r="O129" s="1172"/>
      <c r="P129" s="1172"/>
      <c r="Q129" s="1172"/>
      <c r="R129" s="1172"/>
      <c r="S129" s="1172"/>
      <c r="T129" s="1172"/>
      <c r="U129" s="1172"/>
      <c r="V129" s="1172"/>
      <c r="W129" s="1172"/>
      <c r="X129" s="1172"/>
      <c r="Y129" s="1172"/>
      <c r="Z129" s="1172"/>
      <c r="AA129" s="1172"/>
      <c r="AB129" s="1172"/>
      <c r="AC129" s="1172"/>
      <c r="AD129" s="1172"/>
      <c r="AE129" s="1172"/>
      <c r="AF129" s="1172"/>
    </row>
    <row r="130" spans="1:32">
      <c r="A130" s="1219"/>
      <c r="B130" s="1219"/>
      <c r="C130" s="1219"/>
      <c r="D130" s="1219"/>
      <c r="E130" s="1219"/>
      <c r="F130" s="1220"/>
      <c r="G130" s="1219"/>
      <c r="H130" s="1219"/>
      <c r="I130" s="1219"/>
      <c r="J130" s="1219"/>
      <c r="K130" s="1172"/>
      <c r="N130" s="1172"/>
      <c r="O130" s="1172"/>
      <c r="P130" s="1172"/>
      <c r="Q130" s="1172"/>
      <c r="R130" s="1172"/>
      <c r="S130" s="1172"/>
      <c r="T130" s="1172"/>
      <c r="U130" s="1172"/>
      <c r="V130" s="1172"/>
      <c r="W130" s="1172"/>
      <c r="X130" s="1172"/>
      <c r="Y130" s="1172"/>
      <c r="Z130" s="1172"/>
      <c r="AA130" s="1172"/>
      <c r="AB130" s="1172"/>
      <c r="AC130" s="1172"/>
      <c r="AD130" s="1172"/>
      <c r="AE130" s="1172"/>
      <c r="AF130" s="1172"/>
    </row>
    <row r="131" spans="1:32">
      <c r="A131" s="1219"/>
      <c r="B131" s="1219"/>
      <c r="C131" s="1219"/>
      <c r="D131" s="1219"/>
      <c r="E131" s="1219"/>
      <c r="F131" s="1220"/>
      <c r="G131" s="1219"/>
      <c r="H131" s="1219"/>
      <c r="I131" s="1219"/>
      <c r="J131" s="1219"/>
      <c r="K131" s="1172"/>
      <c r="N131" s="1172"/>
      <c r="O131" s="1172"/>
      <c r="P131" s="1172"/>
      <c r="Q131" s="1172"/>
      <c r="R131" s="1172"/>
      <c r="S131" s="1172"/>
      <c r="T131" s="1172"/>
      <c r="U131" s="1172"/>
      <c r="V131" s="1172"/>
      <c r="W131" s="1172"/>
      <c r="X131" s="1172"/>
      <c r="Y131" s="1172"/>
      <c r="Z131" s="1172"/>
      <c r="AA131" s="1172"/>
      <c r="AB131" s="1172"/>
      <c r="AC131" s="1172"/>
      <c r="AD131" s="1172"/>
      <c r="AE131" s="1172"/>
      <c r="AF131" s="1172"/>
    </row>
    <row r="132" spans="1:32">
      <c r="A132" s="1219"/>
      <c r="B132" s="1219"/>
      <c r="C132" s="1219"/>
      <c r="D132" s="1219"/>
      <c r="E132" s="1219"/>
      <c r="F132" s="1220"/>
      <c r="G132" s="1219"/>
      <c r="H132" s="1219"/>
      <c r="I132" s="1219"/>
      <c r="J132" s="1219"/>
      <c r="K132" s="1172"/>
      <c r="N132" s="1172"/>
      <c r="O132" s="1172"/>
      <c r="P132" s="1172"/>
      <c r="Q132" s="1172"/>
      <c r="R132" s="1172"/>
      <c r="S132" s="1172"/>
      <c r="T132" s="1172"/>
      <c r="U132" s="1172"/>
      <c r="V132" s="1172"/>
      <c r="W132" s="1172"/>
      <c r="X132" s="1172"/>
      <c r="Y132" s="1172"/>
      <c r="Z132" s="1172"/>
      <c r="AA132" s="1172"/>
      <c r="AB132" s="1172"/>
      <c r="AC132" s="1172"/>
      <c r="AD132" s="1172"/>
      <c r="AE132" s="1172"/>
      <c r="AF132" s="1172"/>
    </row>
    <row r="133" spans="1:32">
      <c r="A133" s="1219"/>
      <c r="B133" s="1219"/>
      <c r="C133" s="1219"/>
      <c r="D133" s="1219"/>
      <c r="E133" s="1219"/>
      <c r="F133" s="1220"/>
      <c r="G133" s="1219"/>
      <c r="H133" s="1219"/>
      <c r="I133" s="1219"/>
      <c r="J133" s="1219"/>
      <c r="K133" s="1172"/>
      <c r="N133" s="1172"/>
      <c r="O133" s="1172"/>
      <c r="P133" s="1172"/>
      <c r="Q133" s="1172"/>
      <c r="R133" s="1172"/>
      <c r="S133" s="1172"/>
      <c r="T133" s="1172"/>
      <c r="U133" s="1172"/>
      <c r="V133" s="1172"/>
      <c r="W133" s="1172"/>
      <c r="X133" s="1172"/>
      <c r="Y133" s="1172"/>
      <c r="Z133" s="1172"/>
      <c r="AA133" s="1172"/>
      <c r="AB133" s="1172"/>
      <c r="AC133" s="1172"/>
      <c r="AD133" s="1172"/>
      <c r="AE133" s="1172"/>
      <c r="AF133" s="1172"/>
    </row>
    <row r="134" spans="1:32">
      <c r="A134" s="1219"/>
      <c r="B134" s="1219"/>
      <c r="C134" s="1219"/>
      <c r="D134" s="1219"/>
      <c r="E134" s="1219"/>
      <c r="F134" s="1220"/>
      <c r="G134" s="1219"/>
      <c r="H134" s="1219"/>
      <c r="I134" s="1219"/>
      <c r="J134" s="1219"/>
      <c r="K134" s="1172"/>
      <c r="N134" s="1172"/>
      <c r="O134" s="1172"/>
      <c r="P134" s="1172"/>
      <c r="Q134" s="1172"/>
      <c r="R134" s="1172"/>
      <c r="S134" s="1172"/>
      <c r="T134" s="1172"/>
      <c r="U134" s="1172"/>
      <c r="V134" s="1172"/>
      <c r="W134" s="1172"/>
      <c r="X134" s="1172"/>
      <c r="Y134" s="1172"/>
      <c r="Z134" s="1172"/>
      <c r="AA134" s="1172"/>
      <c r="AB134" s="1172"/>
      <c r="AC134" s="1172"/>
      <c r="AD134" s="1172"/>
      <c r="AE134" s="1172"/>
      <c r="AF134" s="1172"/>
    </row>
    <row r="135" spans="1:32">
      <c r="A135" s="1219"/>
      <c r="B135" s="1219"/>
      <c r="C135" s="1219"/>
      <c r="D135" s="1219"/>
      <c r="E135" s="1219"/>
      <c r="F135" s="1220"/>
      <c r="G135" s="1219"/>
      <c r="H135" s="1219"/>
      <c r="I135" s="1219"/>
      <c r="J135" s="1219"/>
      <c r="K135" s="1172"/>
      <c r="N135" s="1172"/>
      <c r="O135" s="1172"/>
      <c r="P135" s="1172"/>
      <c r="Q135" s="1172"/>
      <c r="R135" s="1172"/>
      <c r="S135" s="1172"/>
      <c r="T135" s="1172"/>
      <c r="U135" s="1172"/>
      <c r="V135" s="1172"/>
      <c r="W135" s="1172"/>
      <c r="X135" s="1172"/>
      <c r="Y135" s="1172"/>
      <c r="Z135" s="1172"/>
      <c r="AA135" s="1172"/>
      <c r="AB135" s="1172"/>
      <c r="AC135" s="1172"/>
      <c r="AD135" s="1172"/>
      <c r="AE135" s="1172"/>
      <c r="AF135" s="1172"/>
    </row>
    <row r="136" spans="1:32">
      <c r="A136" s="1219"/>
      <c r="B136" s="1219"/>
      <c r="C136" s="1219"/>
      <c r="D136" s="1219"/>
      <c r="E136" s="1219"/>
      <c r="F136" s="1220"/>
      <c r="G136" s="1219"/>
      <c r="H136" s="1219"/>
      <c r="I136" s="1219"/>
      <c r="J136" s="1219"/>
      <c r="K136" s="1172"/>
      <c r="N136" s="1172"/>
      <c r="O136" s="1172"/>
      <c r="P136" s="1172"/>
      <c r="Q136" s="1172"/>
      <c r="R136" s="1172"/>
      <c r="S136" s="1172"/>
      <c r="T136" s="1172"/>
      <c r="U136" s="1172"/>
      <c r="V136" s="1172"/>
      <c r="W136" s="1172"/>
      <c r="X136" s="1172"/>
      <c r="Y136" s="1172"/>
      <c r="Z136" s="1172"/>
      <c r="AA136" s="1172"/>
      <c r="AB136" s="1172"/>
      <c r="AC136" s="1172"/>
      <c r="AD136" s="1172"/>
      <c r="AE136" s="1172"/>
      <c r="AF136" s="1172"/>
    </row>
    <row r="137" spans="1:32">
      <c r="A137" s="1219"/>
      <c r="B137" s="1219"/>
      <c r="C137" s="1219"/>
      <c r="D137" s="1219"/>
      <c r="E137" s="1219"/>
      <c r="F137" s="1220"/>
      <c r="G137" s="1219"/>
      <c r="H137" s="1219"/>
      <c r="I137" s="1219"/>
      <c r="J137" s="1219"/>
      <c r="K137" s="1172"/>
      <c r="N137" s="1172"/>
      <c r="O137" s="1172"/>
      <c r="P137" s="1172"/>
      <c r="Q137" s="1172"/>
      <c r="R137" s="1172"/>
      <c r="S137" s="1172"/>
      <c r="T137" s="1172"/>
      <c r="U137" s="1172"/>
      <c r="V137" s="1172"/>
      <c r="W137" s="1172"/>
      <c r="X137" s="1172"/>
      <c r="Y137" s="1172"/>
      <c r="Z137" s="1172"/>
      <c r="AA137" s="1172"/>
      <c r="AB137" s="1172"/>
      <c r="AC137" s="1172"/>
      <c r="AD137" s="1172"/>
      <c r="AE137" s="1172"/>
      <c r="AF137" s="1172"/>
    </row>
    <row r="138" spans="1:32">
      <c r="A138" s="1219"/>
      <c r="B138" s="1219"/>
      <c r="C138" s="1219"/>
      <c r="D138" s="1219"/>
      <c r="E138" s="1219"/>
      <c r="F138" s="1220"/>
      <c r="G138" s="1219"/>
      <c r="H138" s="1219"/>
      <c r="I138" s="1219"/>
      <c r="J138" s="1219"/>
      <c r="K138" s="1172"/>
      <c r="N138" s="1172"/>
      <c r="O138" s="1172"/>
      <c r="P138" s="1172"/>
      <c r="Q138" s="1172"/>
      <c r="R138" s="1172"/>
      <c r="S138" s="1172"/>
      <c r="T138" s="1172"/>
      <c r="U138" s="1172"/>
      <c r="V138" s="1172"/>
      <c r="W138" s="1172"/>
      <c r="X138" s="1172"/>
      <c r="Y138" s="1172"/>
      <c r="Z138" s="1172"/>
      <c r="AA138" s="1172"/>
      <c r="AB138" s="1172"/>
      <c r="AC138" s="1172"/>
      <c r="AD138" s="1172"/>
      <c r="AE138" s="1172"/>
      <c r="AF138" s="1172"/>
    </row>
    <row r="139" spans="1:32">
      <c r="A139" s="1219"/>
      <c r="B139" s="1219"/>
      <c r="C139" s="1219"/>
      <c r="D139" s="1219"/>
      <c r="E139" s="1219"/>
      <c r="F139" s="1220"/>
      <c r="G139" s="1219"/>
      <c r="H139" s="1219"/>
      <c r="I139" s="1219"/>
      <c r="J139" s="1219"/>
      <c r="K139" s="1172"/>
      <c r="N139" s="1172"/>
      <c r="O139" s="1172"/>
      <c r="P139" s="1172"/>
      <c r="Q139" s="1172"/>
      <c r="R139" s="1172"/>
      <c r="S139" s="1172"/>
      <c r="T139" s="1172"/>
      <c r="U139" s="1172"/>
      <c r="V139" s="1172"/>
      <c r="W139" s="1172"/>
      <c r="X139" s="1172"/>
      <c r="Y139" s="1172"/>
      <c r="Z139" s="1172"/>
      <c r="AA139" s="1172"/>
      <c r="AB139" s="1172"/>
      <c r="AC139" s="1172"/>
      <c r="AD139" s="1172"/>
      <c r="AE139" s="1172"/>
      <c r="AF139" s="1172"/>
    </row>
    <row r="140" spans="1:32">
      <c r="A140" s="1219"/>
      <c r="B140" s="1219"/>
      <c r="C140" s="1219"/>
      <c r="D140" s="1219"/>
      <c r="E140" s="1219"/>
      <c r="F140" s="1220"/>
      <c r="G140" s="1219"/>
      <c r="H140" s="1219"/>
      <c r="I140" s="1219"/>
      <c r="J140" s="1219"/>
      <c r="K140" s="1172"/>
      <c r="N140" s="1172"/>
      <c r="O140" s="1172"/>
      <c r="P140" s="1172"/>
      <c r="Q140" s="1172"/>
      <c r="R140" s="1172"/>
      <c r="S140" s="1172"/>
      <c r="T140" s="1172"/>
      <c r="U140" s="1172"/>
      <c r="V140" s="1172"/>
      <c r="W140" s="1172"/>
      <c r="X140" s="1172"/>
      <c r="Y140" s="1172"/>
      <c r="Z140" s="1172"/>
      <c r="AA140" s="1172"/>
      <c r="AB140" s="1172"/>
      <c r="AC140" s="1172"/>
      <c r="AD140" s="1172"/>
      <c r="AE140" s="1172"/>
      <c r="AF140" s="1172"/>
    </row>
    <row r="141" spans="1:32">
      <c r="A141" s="1219"/>
      <c r="B141" s="1219"/>
      <c r="C141" s="1219"/>
      <c r="D141" s="1219"/>
      <c r="E141" s="1219"/>
      <c r="F141" s="1220"/>
      <c r="G141" s="1219"/>
      <c r="H141" s="1219"/>
      <c r="I141" s="1219"/>
      <c r="J141" s="1219"/>
      <c r="K141" s="1172"/>
      <c r="N141" s="1172"/>
      <c r="O141" s="1172"/>
      <c r="P141" s="1172"/>
      <c r="Q141" s="1172"/>
      <c r="R141" s="1172"/>
      <c r="S141" s="1172"/>
      <c r="T141" s="1172"/>
      <c r="U141" s="1172"/>
      <c r="V141" s="1172"/>
      <c r="W141" s="1172"/>
      <c r="X141" s="1172"/>
      <c r="Y141" s="1172"/>
      <c r="Z141" s="1172"/>
      <c r="AA141" s="1172"/>
      <c r="AB141" s="1172"/>
      <c r="AC141" s="1172"/>
      <c r="AD141" s="1172"/>
      <c r="AE141" s="1172"/>
      <c r="AF141" s="1172"/>
    </row>
    <row r="142" spans="1:32">
      <c r="A142" s="1219"/>
      <c r="B142" s="1219"/>
      <c r="C142" s="1219"/>
      <c r="D142" s="1219"/>
      <c r="E142" s="1219"/>
      <c r="F142" s="1221"/>
      <c r="G142" s="1219"/>
      <c r="H142" s="1219"/>
      <c r="I142" s="1222"/>
      <c r="J142" s="1219"/>
      <c r="K142" s="1172"/>
      <c r="N142" s="1172"/>
      <c r="O142" s="1172"/>
      <c r="P142" s="1172"/>
      <c r="Q142" s="1172"/>
      <c r="R142" s="1172"/>
      <c r="S142" s="1172"/>
      <c r="T142" s="1172"/>
      <c r="U142" s="1172"/>
      <c r="V142" s="1172"/>
      <c r="W142" s="1172"/>
      <c r="X142" s="1172"/>
      <c r="Y142" s="1172"/>
      <c r="Z142" s="1172"/>
      <c r="AA142" s="1172"/>
      <c r="AB142" s="1172"/>
      <c r="AC142" s="1172"/>
      <c r="AD142" s="1172"/>
      <c r="AE142" s="1172"/>
      <c r="AF142" s="1172"/>
    </row>
    <row r="143" spans="1:32">
      <c r="A143" s="1219"/>
      <c r="B143" s="1219"/>
      <c r="C143" s="1219"/>
      <c r="D143" s="1219"/>
      <c r="E143" s="1219"/>
      <c r="F143" s="1221"/>
      <c r="G143" s="1219"/>
      <c r="H143" s="1219"/>
      <c r="I143" s="1222"/>
      <c r="J143" s="1219"/>
      <c r="K143" s="1172"/>
      <c r="N143" s="1172"/>
      <c r="O143" s="1172"/>
      <c r="P143" s="1172"/>
      <c r="Q143" s="1172"/>
      <c r="R143" s="1172"/>
      <c r="S143" s="1172"/>
      <c r="T143" s="1172"/>
      <c r="U143" s="1172"/>
      <c r="V143" s="1172"/>
      <c r="W143" s="1172"/>
      <c r="X143" s="1172"/>
      <c r="Y143" s="1172"/>
      <c r="Z143" s="1172"/>
      <c r="AA143" s="1172"/>
      <c r="AB143" s="1172"/>
      <c r="AC143" s="1172"/>
      <c r="AD143" s="1172"/>
      <c r="AE143" s="1172"/>
      <c r="AF143" s="1172"/>
    </row>
    <row r="144" spans="1:32">
      <c r="A144" s="1219"/>
      <c r="B144" s="1219"/>
      <c r="C144" s="1219"/>
      <c r="D144" s="1219"/>
      <c r="E144" s="1219"/>
      <c r="F144" s="1221"/>
      <c r="G144" s="1219"/>
      <c r="H144" s="1219"/>
      <c r="I144" s="1222"/>
      <c r="J144" s="1219"/>
      <c r="K144" s="1172"/>
      <c r="N144" s="1172"/>
      <c r="O144" s="1172"/>
      <c r="P144" s="1172"/>
      <c r="Q144" s="1172"/>
      <c r="R144" s="1172"/>
      <c r="S144" s="1172"/>
      <c r="T144" s="1172"/>
      <c r="U144" s="1172"/>
      <c r="V144" s="1172"/>
      <c r="W144" s="1172"/>
      <c r="X144" s="1172"/>
      <c r="Y144" s="1172"/>
      <c r="Z144" s="1172"/>
      <c r="AA144" s="1172"/>
      <c r="AB144" s="1172"/>
      <c r="AC144" s="1172"/>
      <c r="AD144" s="1172"/>
      <c r="AE144" s="1172"/>
      <c r="AF144" s="1172"/>
    </row>
    <row r="145" spans="1:32">
      <c r="A145" s="1219"/>
      <c r="B145" s="1219"/>
      <c r="C145" s="1219"/>
      <c r="D145" s="1219"/>
      <c r="E145" s="1219"/>
      <c r="F145" s="1221"/>
      <c r="G145" s="1219"/>
      <c r="H145" s="1219"/>
      <c r="I145" s="1222"/>
      <c r="J145" s="1219"/>
      <c r="K145" s="1172"/>
      <c r="N145" s="1172"/>
      <c r="O145" s="1172"/>
      <c r="P145" s="1172"/>
      <c r="Q145" s="1172"/>
      <c r="R145" s="1172"/>
      <c r="S145" s="1172"/>
      <c r="T145" s="1172"/>
      <c r="U145" s="1172"/>
      <c r="V145" s="1172"/>
      <c r="W145" s="1172"/>
      <c r="X145" s="1172"/>
      <c r="Y145" s="1172"/>
      <c r="Z145" s="1172"/>
      <c r="AA145" s="1172"/>
      <c r="AB145" s="1172"/>
      <c r="AC145" s="1172"/>
      <c r="AD145" s="1172"/>
      <c r="AE145" s="1172"/>
      <c r="AF145" s="1172"/>
    </row>
    <row r="146" spans="1:32">
      <c r="A146" s="1219"/>
      <c r="B146" s="1219"/>
      <c r="C146" s="1219"/>
      <c r="D146" s="1219"/>
      <c r="E146" s="1219"/>
      <c r="F146" s="1221"/>
      <c r="G146" s="1219"/>
      <c r="H146" s="1219"/>
      <c r="I146" s="1222"/>
      <c r="J146" s="1219"/>
      <c r="K146" s="1172"/>
      <c r="N146" s="1172"/>
      <c r="O146" s="1172"/>
      <c r="P146" s="1172"/>
      <c r="Q146" s="1172"/>
      <c r="R146" s="1172"/>
      <c r="S146" s="1172"/>
      <c r="T146" s="1172"/>
      <c r="U146" s="1172"/>
      <c r="V146" s="1172"/>
      <c r="W146" s="1172"/>
      <c r="X146" s="1172"/>
      <c r="Y146" s="1172"/>
      <c r="Z146" s="1172"/>
      <c r="AA146" s="1172"/>
      <c r="AB146" s="1172"/>
      <c r="AC146" s="1172"/>
      <c r="AD146" s="1172"/>
      <c r="AE146" s="1172"/>
      <c r="AF146" s="1172"/>
    </row>
    <row r="147" spans="1:32">
      <c r="A147" s="1219"/>
      <c r="B147" s="1219"/>
      <c r="C147" s="1219"/>
      <c r="D147" s="1219"/>
      <c r="E147" s="1219"/>
      <c r="F147" s="1221"/>
      <c r="G147" s="1219"/>
      <c r="H147" s="1219"/>
      <c r="I147" s="1222"/>
      <c r="J147" s="1219"/>
      <c r="K147" s="1172"/>
      <c r="N147" s="1172"/>
      <c r="O147" s="1172"/>
      <c r="P147" s="1172"/>
      <c r="Q147" s="1172"/>
      <c r="R147" s="1172"/>
      <c r="S147" s="1172"/>
      <c r="T147" s="1172"/>
      <c r="U147" s="1172"/>
      <c r="V147" s="1172"/>
      <c r="W147" s="1172"/>
      <c r="X147" s="1172"/>
      <c r="Y147" s="1172"/>
      <c r="Z147" s="1172"/>
      <c r="AA147" s="1172"/>
      <c r="AB147" s="1172"/>
      <c r="AC147" s="1172"/>
      <c r="AD147" s="1172"/>
      <c r="AE147" s="1172"/>
      <c r="AF147" s="1172"/>
    </row>
    <row r="148" spans="1:32">
      <c r="A148" s="1219"/>
      <c r="B148" s="1219"/>
      <c r="C148" s="1219"/>
      <c r="D148" s="1219"/>
      <c r="E148" s="1219"/>
      <c r="F148" s="1221"/>
      <c r="G148" s="1219"/>
      <c r="H148" s="1219"/>
      <c r="I148" s="1222"/>
      <c r="J148" s="1219"/>
      <c r="K148" s="1172"/>
      <c r="N148" s="1172"/>
      <c r="O148" s="1172"/>
      <c r="P148" s="1172"/>
      <c r="Q148" s="1172"/>
      <c r="R148" s="1172"/>
      <c r="S148" s="1172"/>
      <c r="T148" s="1172"/>
      <c r="U148" s="1172"/>
      <c r="V148" s="1172"/>
      <c r="W148" s="1172"/>
      <c r="X148" s="1172"/>
      <c r="Y148" s="1172"/>
      <c r="Z148" s="1172"/>
      <c r="AA148" s="1172"/>
      <c r="AB148" s="1172"/>
      <c r="AC148" s="1172"/>
      <c r="AD148" s="1172"/>
      <c r="AE148" s="1172"/>
      <c r="AF148" s="1172"/>
    </row>
    <row r="149" spans="1:32">
      <c r="A149" s="1219"/>
      <c r="B149" s="1219"/>
      <c r="C149" s="1219"/>
      <c r="D149" s="1219"/>
      <c r="E149" s="1219"/>
      <c r="F149" s="1221"/>
      <c r="G149" s="1219"/>
      <c r="H149" s="1219"/>
      <c r="I149" s="1222"/>
      <c r="J149" s="1219"/>
      <c r="K149" s="1172"/>
      <c r="N149" s="1172"/>
      <c r="O149" s="1172"/>
      <c r="P149" s="1172"/>
      <c r="Q149" s="1172"/>
      <c r="R149" s="1172"/>
      <c r="S149" s="1172"/>
      <c r="T149" s="1172"/>
      <c r="U149" s="1172"/>
      <c r="V149" s="1172"/>
      <c r="W149" s="1172"/>
      <c r="X149" s="1172"/>
      <c r="Y149" s="1172"/>
      <c r="Z149" s="1172"/>
      <c r="AA149" s="1172"/>
      <c r="AB149" s="1172"/>
      <c r="AC149" s="1172"/>
      <c r="AD149" s="1172"/>
      <c r="AE149" s="1172"/>
      <c r="AF149" s="1172"/>
    </row>
    <row r="150" spans="1:32">
      <c r="A150" s="1219"/>
      <c r="B150" s="1219"/>
      <c r="C150" s="1219"/>
      <c r="D150" s="1219"/>
      <c r="E150" s="1219"/>
      <c r="F150" s="1221"/>
      <c r="G150" s="1219"/>
      <c r="H150" s="1219"/>
      <c r="I150" s="1222"/>
      <c r="J150" s="1219"/>
      <c r="K150" s="1172"/>
      <c r="N150" s="1172"/>
      <c r="O150" s="1172"/>
      <c r="P150" s="1172"/>
      <c r="Q150" s="1172"/>
      <c r="R150" s="1172"/>
      <c r="S150" s="1172"/>
      <c r="T150" s="1172"/>
      <c r="U150" s="1172"/>
      <c r="V150" s="1172"/>
      <c r="W150" s="1172"/>
      <c r="X150" s="1172"/>
      <c r="Y150" s="1172"/>
      <c r="Z150" s="1172"/>
      <c r="AA150" s="1172"/>
      <c r="AB150" s="1172"/>
      <c r="AC150" s="1172"/>
      <c r="AD150" s="1172"/>
      <c r="AE150" s="1172"/>
      <c r="AF150" s="1172"/>
    </row>
    <row r="151" spans="1:32">
      <c r="A151" s="1219"/>
      <c r="B151" s="1219"/>
      <c r="C151" s="1219"/>
      <c r="D151" s="1219"/>
      <c r="E151" s="1219"/>
      <c r="F151" s="1221"/>
      <c r="G151" s="1219"/>
      <c r="H151" s="1219"/>
      <c r="I151" s="1222"/>
      <c r="J151" s="1219"/>
      <c r="K151" s="1172"/>
      <c r="N151" s="1172"/>
      <c r="O151" s="1172"/>
      <c r="P151" s="1172"/>
      <c r="Q151" s="1172"/>
      <c r="R151" s="1172"/>
      <c r="S151" s="1172"/>
      <c r="T151" s="1172"/>
      <c r="U151" s="1172"/>
      <c r="V151" s="1172"/>
      <c r="W151" s="1172"/>
      <c r="X151" s="1172"/>
      <c r="Y151" s="1172"/>
      <c r="Z151" s="1172"/>
      <c r="AA151" s="1172"/>
      <c r="AB151" s="1172"/>
      <c r="AC151" s="1172"/>
      <c r="AD151" s="1172"/>
      <c r="AE151" s="1172"/>
      <c r="AF151" s="1172"/>
    </row>
    <row r="152" spans="1:32">
      <c r="A152" s="1219"/>
      <c r="B152" s="1219"/>
      <c r="C152" s="1219"/>
      <c r="D152" s="1219"/>
      <c r="E152" s="1219"/>
      <c r="F152" s="1221"/>
      <c r="G152" s="1219"/>
      <c r="H152" s="1219"/>
      <c r="I152" s="1222"/>
      <c r="J152" s="1219"/>
      <c r="K152" s="1172"/>
      <c r="N152" s="1172"/>
      <c r="O152" s="1172"/>
      <c r="P152" s="1172"/>
      <c r="Q152" s="1172"/>
      <c r="R152" s="1172"/>
      <c r="S152" s="1172"/>
      <c r="T152" s="1172"/>
      <c r="U152" s="1172"/>
      <c r="V152" s="1172"/>
      <c r="W152" s="1172"/>
      <c r="X152" s="1172"/>
      <c r="Y152" s="1172"/>
      <c r="Z152" s="1172"/>
      <c r="AA152" s="1172"/>
      <c r="AB152" s="1172"/>
      <c r="AC152" s="1172"/>
      <c r="AD152" s="1172"/>
      <c r="AE152" s="1172"/>
      <c r="AF152" s="1172"/>
    </row>
    <row r="153" spans="1:32">
      <c r="A153" s="1219"/>
      <c r="B153" s="1219"/>
      <c r="C153" s="1219"/>
      <c r="D153" s="1219"/>
      <c r="E153" s="1219"/>
      <c r="F153" s="1221"/>
      <c r="G153" s="1219"/>
      <c r="H153" s="1219"/>
      <c r="I153" s="1222"/>
      <c r="J153" s="1219"/>
      <c r="K153" s="1172"/>
      <c r="N153" s="1172"/>
      <c r="O153" s="1172"/>
      <c r="P153" s="1172"/>
      <c r="Q153" s="1172"/>
      <c r="R153" s="1172"/>
      <c r="S153" s="1172"/>
      <c r="T153" s="1172"/>
      <c r="U153" s="1172"/>
      <c r="V153" s="1172"/>
      <c r="W153" s="1172"/>
      <c r="X153" s="1172"/>
      <c r="Y153" s="1172"/>
      <c r="Z153" s="1172"/>
      <c r="AA153" s="1172"/>
      <c r="AB153" s="1172"/>
      <c r="AC153" s="1172"/>
      <c r="AD153" s="1172"/>
      <c r="AE153" s="1172"/>
      <c r="AF153" s="1172"/>
    </row>
    <row r="154" spans="1:32">
      <c r="A154" s="1219"/>
      <c r="B154" s="1219"/>
      <c r="C154" s="1219"/>
      <c r="D154" s="1219"/>
      <c r="E154" s="1219"/>
      <c r="F154" s="1221"/>
      <c r="G154" s="1219"/>
      <c r="H154" s="1219"/>
      <c r="I154" s="1222"/>
      <c r="J154" s="1219"/>
      <c r="K154" s="1172"/>
      <c r="N154" s="1172"/>
      <c r="O154" s="1172"/>
      <c r="P154" s="1172"/>
      <c r="Q154" s="1172"/>
      <c r="R154" s="1172"/>
      <c r="S154" s="1172"/>
      <c r="T154" s="1172"/>
      <c r="U154" s="1172"/>
      <c r="V154" s="1172"/>
      <c r="W154" s="1172"/>
      <c r="X154" s="1172"/>
      <c r="Y154" s="1172"/>
      <c r="Z154" s="1172"/>
      <c r="AA154" s="1172"/>
      <c r="AB154" s="1172"/>
      <c r="AC154" s="1172"/>
      <c r="AD154" s="1172"/>
      <c r="AE154" s="1172"/>
      <c r="AF154" s="1172"/>
    </row>
    <row r="155" spans="1:32">
      <c r="A155" s="1219"/>
      <c r="B155" s="1219"/>
      <c r="C155" s="1219"/>
      <c r="D155" s="1219"/>
      <c r="E155" s="1219"/>
      <c r="F155" s="1221"/>
      <c r="G155" s="1219"/>
      <c r="H155" s="1219"/>
      <c r="I155" s="1222"/>
      <c r="J155" s="1219"/>
      <c r="K155" s="1172"/>
      <c r="N155" s="1172"/>
      <c r="O155" s="1172"/>
      <c r="P155" s="1172"/>
      <c r="Q155" s="1172"/>
      <c r="R155" s="1172"/>
      <c r="S155" s="1172"/>
      <c r="T155" s="1172"/>
      <c r="U155" s="1172"/>
      <c r="V155" s="1172"/>
      <c r="W155" s="1172"/>
      <c r="X155" s="1172"/>
      <c r="Y155" s="1172"/>
      <c r="Z155" s="1172"/>
      <c r="AA155" s="1172"/>
      <c r="AB155" s="1172"/>
      <c r="AC155" s="1172"/>
      <c r="AD155" s="1172"/>
      <c r="AE155" s="1172"/>
      <c r="AF155" s="1172"/>
    </row>
    <row r="156" spans="1:32">
      <c r="A156" s="1219"/>
      <c r="B156" s="1219"/>
      <c r="C156" s="1219"/>
      <c r="D156" s="1219"/>
      <c r="E156" s="1219"/>
      <c r="F156" s="1221"/>
      <c r="G156" s="1219"/>
      <c r="H156" s="1219"/>
      <c r="I156" s="1222"/>
      <c r="J156" s="1219"/>
      <c r="K156" s="1172"/>
      <c r="N156" s="1172"/>
      <c r="O156" s="1172"/>
      <c r="P156" s="1172"/>
      <c r="Q156" s="1172"/>
      <c r="R156" s="1172"/>
      <c r="S156" s="1172"/>
      <c r="T156" s="1172"/>
      <c r="U156" s="1172"/>
      <c r="V156" s="1172"/>
      <c r="W156" s="1172"/>
      <c r="X156" s="1172"/>
      <c r="Y156" s="1172"/>
      <c r="Z156" s="1172"/>
      <c r="AA156" s="1172"/>
      <c r="AB156" s="1172"/>
      <c r="AC156" s="1172"/>
      <c r="AD156" s="1172"/>
      <c r="AE156" s="1172"/>
      <c r="AF156" s="1172"/>
    </row>
    <row r="157" spans="1:32">
      <c r="A157" s="1219"/>
      <c r="B157" s="1219"/>
      <c r="C157" s="1219"/>
      <c r="D157" s="1219"/>
      <c r="E157" s="1219"/>
      <c r="F157" s="1221"/>
      <c r="G157" s="1219"/>
      <c r="H157" s="1219"/>
      <c r="I157" s="1222"/>
      <c r="J157" s="1219"/>
      <c r="K157" s="1172"/>
      <c r="N157" s="1172"/>
      <c r="O157" s="1172"/>
      <c r="P157" s="1172"/>
      <c r="Q157" s="1172"/>
      <c r="R157" s="1172"/>
      <c r="S157" s="1172"/>
      <c r="T157" s="1172"/>
      <c r="U157" s="1172"/>
      <c r="V157" s="1172"/>
      <c r="W157" s="1172"/>
      <c r="X157" s="1172"/>
      <c r="Y157" s="1172"/>
      <c r="Z157" s="1172"/>
      <c r="AA157" s="1172"/>
      <c r="AB157" s="1172"/>
      <c r="AC157" s="1172"/>
      <c r="AD157" s="1172"/>
      <c r="AE157" s="1172"/>
      <c r="AF157" s="1172"/>
    </row>
    <row r="158" spans="1:32">
      <c r="A158" s="1219"/>
      <c r="B158" s="1219"/>
      <c r="C158" s="1219"/>
      <c r="D158" s="1219"/>
      <c r="E158" s="1219"/>
      <c r="F158" s="1221"/>
      <c r="G158" s="1219"/>
      <c r="H158" s="1219"/>
      <c r="I158" s="1222"/>
      <c r="J158" s="1219"/>
      <c r="K158" s="1172"/>
      <c r="N158" s="1172"/>
      <c r="O158" s="1172"/>
      <c r="P158" s="1172"/>
      <c r="Q158" s="1172"/>
      <c r="R158" s="1172"/>
      <c r="S158" s="1172"/>
      <c r="T158" s="1172"/>
      <c r="U158" s="1172"/>
      <c r="V158" s="1172"/>
      <c r="W158" s="1172"/>
      <c r="X158" s="1172"/>
      <c r="Y158" s="1172"/>
      <c r="Z158" s="1172"/>
      <c r="AA158" s="1172"/>
      <c r="AB158" s="1172"/>
      <c r="AC158" s="1172"/>
      <c r="AD158" s="1172"/>
      <c r="AE158" s="1172"/>
      <c r="AF158" s="1172"/>
    </row>
    <row r="159" spans="1:32">
      <c r="A159" s="1219"/>
      <c r="B159" s="1219"/>
      <c r="C159" s="1219"/>
      <c r="D159" s="1219"/>
      <c r="E159" s="1219"/>
      <c r="F159" s="1221"/>
      <c r="G159" s="1219"/>
      <c r="H159" s="1219"/>
      <c r="I159" s="1222"/>
      <c r="J159" s="1219"/>
      <c r="K159" s="1172"/>
      <c r="N159" s="1172"/>
      <c r="O159" s="1172"/>
      <c r="P159" s="1172"/>
      <c r="Q159" s="1172"/>
      <c r="R159" s="1172"/>
      <c r="S159" s="1172"/>
      <c r="T159" s="1172"/>
      <c r="U159" s="1172"/>
      <c r="V159" s="1172"/>
      <c r="W159" s="1172"/>
      <c r="X159" s="1172"/>
      <c r="Y159" s="1172"/>
      <c r="Z159" s="1172"/>
      <c r="AA159" s="1172"/>
      <c r="AB159" s="1172"/>
      <c r="AC159" s="1172"/>
      <c r="AD159" s="1172"/>
      <c r="AE159" s="1172"/>
      <c r="AF159" s="1172"/>
    </row>
  </sheetData>
  <sheetProtection password="DC92" sheet="1" objects="1" scenarios="1" formatColumns="0" formatRows="0" selectLockedCells="1"/>
  <customSheetViews>
    <customSheetView guid="{C93E5307-171A-4136-8C7F-1657BB756CB5}" fitToPage="1" printArea="1" hiddenRows="1" view="pageBreakPreview" topLeftCell="A7">
      <selection activeCell="I21" sqref="I21:I73"/>
      <pageMargins left="0.25" right="0.25" top="0.5" bottom="0.5" header="0.05" footer="0.05"/>
      <printOptions horizontalCentered="1"/>
      <pageSetup paperSize="9" scale="80" fitToHeight="0" orientation="landscape" r:id="rId1"/>
      <headerFooter alignWithMargins="0">
        <oddFooter>&amp;R&amp;"Book Antiqua,Bold"&amp;10Schedule-2/ Page &amp;P of &amp;N</oddFooter>
      </headerFooter>
    </customSheetView>
    <customSheetView guid="{27E77C81-EC16-4D63-8CE6-4CFC97B77DCA}" fitToPage="1" printArea="1" hiddenRows="1" view="pageBreakPreview" topLeftCell="A7">
      <selection activeCell="I22" sqref="I22"/>
      <pageMargins left="0.25" right="0.25" top="0.5" bottom="0.5" header="0.05" footer="0.05"/>
      <printOptions horizontalCentered="1"/>
      <pageSetup paperSize="9" scale="79" fitToHeight="0" orientation="landscape" r:id="rId2"/>
      <headerFooter alignWithMargins="0">
        <oddFooter>&amp;R&amp;"Book Antiqua,Bold"&amp;10Schedule-2/ Page &amp;P of &amp;N</oddFooter>
      </headerFooter>
    </customSheetView>
    <customSheetView guid="{1E0C44A1-9358-4FBD-8C2C-4DB661DA1476}" fitToPage="1" printArea="1" hiddenRows="1" view="pageBreakPreview" topLeftCell="A296">
      <selection activeCell="I21" sqref="I21"/>
      <pageMargins left="0.25" right="0.25" top="0.5" bottom="0.5" header="0.05" footer="0.05"/>
      <printOptions horizontalCentered="1"/>
      <pageSetup paperSize="9" scale="79" fitToHeight="0" orientation="landscape" r:id="rId3"/>
      <headerFooter alignWithMargins="0">
        <oddFooter>&amp;R&amp;"Book Antiqua,Bold"&amp;10Schedule-2/ Page &amp;P of &amp;N</oddFooter>
      </headerFooter>
    </customSheetView>
    <customSheetView guid="{A34CC49F-E309-4C23-B4F6-1E3B307C10D1}" fitToPage="1" printArea="1" hiddenRows="1" view="pageBreakPreview" topLeftCell="C36">
      <selection activeCell="I56" sqref="I56"/>
      <pageMargins left="0.25" right="0.25" top="0.5" bottom="0.5" header="0.05" footer="0.05"/>
      <printOptions horizontalCentered="1"/>
      <pageSetup paperSize="9" scale="79" fitToHeight="0" orientation="landscape" r:id="rId4"/>
      <headerFooter alignWithMargins="0">
        <oddFooter>&amp;R&amp;"Book Antiqua,Bold"&amp;10Schedule-2/ Page &amp;P of &amp;N</oddFooter>
      </headerFooter>
    </customSheetView>
    <customSheetView guid="{B835C05C-B615-4DCB-982D-4519616B3CD8}" printArea="1" hiddenColumns="1" view="pageBreakPreview" topLeftCell="A138">
      <selection activeCell="E149" sqref="E149"/>
      <pageMargins left="0.24" right="0.23" top="0.53" bottom="0.44" header="0.41" footer="0.24"/>
      <printOptions horizontalCentered="1"/>
      <pageSetup paperSize="9" scale="93" fitToHeight="2" orientation="landscape" r:id="rId5"/>
      <headerFooter alignWithMargins="0">
        <oddFooter>&amp;R&amp;"Book Antiqua,Bold"&amp;10Schedule-2/ Page &amp;P of &amp;N</oddFooter>
      </headerFooter>
    </customSheetView>
    <customSheetView guid="{223BC0FC-814D-40F0-9795-CE82A16FF3A5}" fitToPage="1" printArea="1" hiddenRows="1" hiddenColumns="1" view="pageBreakPreview" topLeftCell="A19">
      <selection activeCell="E19" sqref="E19"/>
      <pageMargins left="0.24" right="0.23" top="0.53" bottom="0.44" header="0.41" footer="0.24"/>
      <printOptions horizontalCentered="1"/>
      <pageSetup paperSize="9" scale="30" fitToHeight="2" orientation="portrait" r:id="rId6"/>
      <headerFooter alignWithMargins="0">
        <oddFooter>&amp;R&amp;"Book Antiqua,Bold"&amp;10Schedule-2/ Page &amp;P of &amp;N</oddFooter>
      </headerFooter>
    </customSheetView>
    <customSheetView guid="{D53177B2-31EC-4222-B97A-A37DCFD9E45B}" fitToPage="1" printArea="1" hiddenRows="1" hiddenColumns="1" view="pageBreakPreview" topLeftCell="A130">
      <selection activeCell="E151" sqref="E151"/>
      <pageMargins left="0.24" right="0.23" top="0.53" bottom="0.44" header="0.41" footer="0.24"/>
      <printOptions horizontalCentered="1"/>
      <pageSetup paperSize="9" scale="42" fitToHeight="2" orientation="portrait" r:id="rId7"/>
      <headerFooter alignWithMargins="0">
        <oddFooter>&amp;R&amp;"Book Antiqua,Bold"&amp;10Schedule-2/ Page &amp;P of &amp;N</oddFooter>
      </headerFooter>
    </customSheetView>
    <customSheetView guid="{B3CE7B10-A914-4559-A6DA-AED8C22AFD6D}" scale="90" printArea="1" hiddenRows="1" hiddenColumns="1" view="pageBreakPreview" topLeftCell="A11">
      <selection activeCell="E32" sqref="E32"/>
      <pageMargins left="0.24" right="0.23" top="0.89" bottom="0.44" header="0.66" footer="0.24"/>
      <printOptions horizontalCentered="1"/>
      <pageSetup paperSize="9" scale="67" orientation="landscape" r:id="rId8"/>
      <headerFooter alignWithMargins="0">
        <oddFooter>&amp;R&amp;"Book Antiqua,Bold"&amp;10Schedule-2/ Page &amp;P of &amp;N</oddFooter>
      </headerFooter>
    </customSheetView>
    <customSheetView guid="{7487ED9F-BBED-4B2A-9631-22F1A430946B}" printArea="1" hiddenRows="1" hiddenColumns="1" view="pageBreakPreview">
      <selection activeCell="E51" sqref="E51"/>
      <pageMargins left="0.24" right="0.23" top="0.89" bottom="0.44" header="0.66" footer="0.24"/>
      <printOptions horizontalCentered="1"/>
      <pageSetup paperSize="9" orientation="landscape" r:id="rId9"/>
      <headerFooter alignWithMargins="0">
        <oddFooter>&amp;R&amp;"Book Antiqua,Bold"&amp;10Schedule-2/ Page &amp;P of &amp;N</oddFooter>
      </headerFooter>
    </customSheetView>
    <customSheetView guid="{A7DBDDEF-9245-44C6-9EBF-032DB6E1C0A2}" printArea="1" hiddenRows="1" hiddenColumns="1" view="pageBreakPreview" topLeftCell="A42">
      <selection activeCell="E26" sqref="E25:E26"/>
      <pageMargins left="0.24" right="0.23" top="0.89" bottom="0.44" header="0.66" footer="0.24"/>
      <printOptions horizontalCentered="1"/>
      <pageSetup paperSize="9" orientation="landscape" r:id="rId10"/>
      <headerFooter alignWithMargins="0">
        <oddFooter>&amp;R&amp;"Book Antiqua,Bold"&amp;10Schedule-2/ Page &amp;P of &amp;N</oddFooter>
      </headerFooter>
    </customSheetView>
    <customSheetView guid="{E9F4E142-7D26-464D-BECA-4F3806DB1FE1}"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1"/>
      <headerFooter alignWithMargins="0">
        <oddFooter>&amp;R&amp;"Book Antiqua,Bold"&amp;10Schedule-2/ Page &amp;P of &amp;N</oddFooter>
      </headerFooter>
    </customSheetView>
    <customSheetView guid="{27A45B7A-04F2-4516-B80B-5ED0825D4ED3}" showPageBreaks="1" printArea="1" hiddenColumns="1" view="pageBreakPreview" topLeftCell="A65">
      <selection activeCell="E100" sqref="E100"/>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14D7F02E-BCCA-4517-ABC7-537FF4AEB67A}" hiddenColumns="1">
      <selection activeCell="E101" sqref="E101:E110"/>
      <rowBreaks count="2" manualBreakCount="2">
        <brk id="28" max="5" man="1"/>
        <brk id="46" max="5" man="1"/>
      </rowBreaks>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01ACF2E1-8E61-4459-ABC1-B6C183DEED61}" showRuler="0">
      <selection activeCell="E27" sqref="E27"/>
      <rowBreaks count="1" manualBreakCount="1">
        <brk id="32" max="5" man="1"/>
      </rowBreaks>
      <colBreaks count="1" manualBreakCount="1">
        <brk id="6" max="1048575" man="1"/>
      </colBreaks>
      <pageMargins left="0.51181102362204722" right="0.26" top="0.54" bottom="0.61" header="0.25" footer="0.43"/>
      <printOptions horizontalCentered="1"/>
      <pageSetup paperSize="9" orientation="portrait" horizontalDpi="300" verticalDpi="300" r:id="rId14"/>
      <headerFooter alignWithMargins="0">
        <oddFooter>&amp;R&amp;"Book Antiqua,Bold"&amp;10Schedule-2/ Page &amp;P of &amp;N</oddFooter>
      </headerFooter>
    </customSheetView>
    <customSheetView guid="{4F65FF32-EC61-4022-A399-2986D7B6B8B3}" hiddenRows="1" hiddenColumns="1" showRuler="0" topLeftCell="A16">
      <selection activeCell="E18" sqref="E18"/>
      <rowBreaks count="1" manualBreakCount="1">
        <brk id="32" max="5" man="1"/>
      </rowBreaks>
      <colBreaks count="1" manualBreakCount="1">
        <brk id="6" max="1048575" man="1"/>
      </colBreaks>
      <pageMargins left="0.51181102362204722" right="0.26" top="0.4" bottom="0.61" header="0.25" footer="0.43"/>
      <printOptions horizontalCentered="1"/>
      <pageSetup paperSize="9" orientation="portrait" horizontalDpi="300" verticalDpi="300" r:id="rId15"/>
      <headerFooter alignWithMargins="0">
        <oddFooter>&amp;R&amp;"Book Antiqua,Bold"&amp;10Schedule-2/ Page &amp;P of &amp;N</oddFooter>
      </headerFooter>
    </customSheetView>
    <customSheetView guid="{ECE9294F-C910-4036-88BC-B1F2176FB06B}" printArea="1" hiddenRows="1" hiddenColumns="1">
      <selection activeCell="E18" sqref="E18"/>
      <colBreaks count="1" manualBreakCount="1">
        <brk id="6" max="1048575" man="1"/>
      </colBreaks>
      <pageMargins left="0.24" right="0.23"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B23AD343-29DA-4CE0-BD10-47BF44F3782F}" printArea="1" hiddenRows="1" hiddenColumns="1" view="pageBreakPreview" topLeftCell="A45">
      <selection activeCell="E19" sqref="E19"/>
      <pageMargins left="0.24" right="0.23" top="0.89" bottom="0.44" header="0.66" footer="0.24"/>
      <printOptions horizontalCentered="1"/>
      <pageSetup paperSize="9" orientation="landscape" horizontalDpi="300" verticalDpi="300" r:id="rId17"/>
      <headerFooter alignWithMargins="0">
        <oddFooter>&amp;R&amp;"Book Antiqua,Bold"&amp;10Schedule-2/ Page &amp;P of &amp;N</oddFooter>
      </headerFooter>
    </customSheetView>
    <customSheetView guid="{4AA1107B-A795-4744-B566-827168772C7A}" printArea="1" hiddenRows="1" hiddenColumns="1" view="pageBreakPreview" topLeftCell="A44">
      <selection activeCell="E51" sqref="E51"/>
      <pageMargins left="0.24" right="0.23" top="0.89" bottom="0.44" header="0.66" footer="0.24"/>
      <printOptions horizontalCentered="1"/>
      <pageSetup paperSize="9" orientation="landscape" r:id="rId18"/>
      <headerFooter alignWithMargins="0">
        <oddFooter>&amp;R&amp;"Book Antiqua,Bold"&amp;10Schedule-2/ Page &amp;P of &amp;N</oddFooter>
      </headerFooter>
    </customSheetView>
    <customSheetView guid="{EE46BCD1-F715-4FA9-A5FC-1B125AD601E0}" scale="90" printArea="1" hiddenRows="1" hiddenColumns="1" view="pageBreakPreview" topLeftCell="A17">
      <selection activeCell="E17" sqref="E17"/>
      <pageMargins left="0.24" right="0.23" top="0.89" bottom="0.44" header="0.66" footer="0.24"/>
      <printOptions horizontalCentered="1"/>
      <pageSetup paperSize="9" orientation="landscape" r:id="rId19"/>
      <headerFooter alignWithMargins="0">
        <oddFooter>&amp;R&amp;"Book Antiqua,Bold"&amp;10Schedule-2/ Page &amp;P of &amp;N</oddFooter>
      </headerFooter>
    </customSheetView>
    <customSheetView guid="{D0757F9E-DF41-4B40-A5E5-F4F8FDD8D61D}" fitToPage="1" printArea="1" hiddenRows="1" hiddenColumns="1" view="pageBreakPreview" topLeftCell="B19">
      <selection activeCell="E26" sqref="E26"/>
      <pageMargins left="0.24" right="0.23" top="0.53" bottom="0.44" header="0.41" footer="0.24"/>
      <printOptions horizontalCentered="1"/>
      <pageSetup paperSize="9" scale="77" fitToHeight="2" orientation="portrait" r:id="rId20"/>
      <headerFooter alignWithMargins="0">
        <oddFooter>&amp;R&amp;"Book Antiqua,Bold"&amp;10Schedule-2/ Page &amp;P of &amp;N</oddFooter>
      </headerFooter>
    </customSheetView>
    <customSheetView guid="{E97134B6-5E8D-4951-8DA0-73D065532361}" fitToPage="1" printArea="1" hiddenRows="1" hiddenColumns="1" view="pageBreakPreview" topLeftCell="A4">
      <selection activeCell="E20" sqref="E20"/>
      <pageMargins left="0.24" right="0.23" top="0.53" bottom="0.44" header="0.41" footer="0.24"/>
      <printOptions horizontalCentered="1"/>
      <pageSetup paperSize="9" scale="42" fitToHeight="2" orientation="portrait" r:id="rId21"/>
      <headerFooter alignWithMargins="0">
        <oddFooter>&amp;R&amp;"Book Antiqua,Bold"&amp;10Schedule-2/ Page &amp;P of &amp;N</oddFooter>
      </headerFooter>
    </customSheetView>
    <customSheetView guid="{C431BC99-7569-44AB-83F6-AB73BDED3783}" printArea="1" hiddenColumns="1" view="pageBreakPreview" topLeftCell="A280">
      <selection activeCell="E296" sqref="E296"/>
      <pageMargins left="0.24" right="0.23" top="0.53" bottom="0.44" header="0.41" footer="0.24"/>
      <printOptions horizontalCentered="1"/>
      <pageSetup paperSize="9" scale="93" fitToHeight="2" orientation="landscape" r:id="rId22"/>
      <headerFooter alignWithMargins="0">
        <oddFooter>&amp;R&amp;"Book Antiqua,Bold"&amp;10Schedule-2/ Page &amp;P of &amp;N</oddFooter>
      </headerFooter>
    </customSheetView>
    <customSheetView guid="{498493C3-769C-4143-9114-C68CD1D40B11}" fitToPage="1" printArea="1" hiddenRows="1" view="pageBreakPreview" topLeftCell="C295">
      <selection activeCell="I312" sqref="I312"/>
      <pageMargins left="0.25" right="0.25" top="0.5" bottom="0.5" header="0.05" footer="0.05"/>
      <printOptions horizontalCentered="1"/>
      <pageSetup paperSize="9" scale="82" fitToHeight="0" orientation="landscape" r:id="rId23"/>
      <headerFooter alignWithMargins="0">
        <oddFooter>&amp;R&amp;"Book Antiqua,Bold"&amp;10Schedule-2/ Page &amp;P of &amp;N</oddFooter>
      </headerFooter>
    </customSheetView>
    <customSheetView guid="{ABE23685-2FD7-47E7-9869-D7CE3FA76EDD}" fitToPage="1" printArea="1" hiddenRows="1" view="pageBreakPreview" topLeftCell="A174">
      <selection activeCell="I179" sqref="I179"/>
      <pageMargins left="0.25" right="0.25" top="0.5" bottom="0.5" header="0.05" footer="0.05"/>
      <printOptions horizontalCentered="1"/>
      <pageSetup paperSize="9" scale="79" fitToHeight="0" orientation="landscape" r:id="rId24"/>
      <headerFooter alignWithMargins="0">
        <oddFooter>&amp;R&amp;"Book Antiqua,Bold"&amp;10Schedule-2/ Page &amp;P of &amp;N</oddFooter>
      </headerFooter>
    </customSheetView>
  </customSheetViews>
  <mergeCells count="14">
    <mergeCell ref="C9:E9"/>
    <mergeCell ref="I15:J15"/>
    <mergeCell ref="A3:J3"/>
    <mergeCell ref="R3:S3"/>
    <mergeCell ref="A4:J4"/>
    <mergeCell ref="A7:H7"/>
    <mergeCell ref="C8:E8"/>
    <mergeCell ref="A13:J13"/>
    <mergeCell ref="C10:E10"/>
    <mergeCell ref="B77:J77"/>
    <mergeCell ref="H79:I79"/>
    <mergeCell ref="A74:J74"/>
    <mergeCell ref="C11:E11"/>
    <mergeCell ref="H78:I78"/>
  </mergeCells>
  <phoneticPr fontId="2" type="noConversion"/>
  <conditionalFormatting sqref="I21:I73">
    <cfRule type="expression" dxfId="49" priority="3185" stopIfTrue="1">
      <formula>F21&gt;0</formula>
    </cfRule>
  </conditionalFormatting>
  <conditionalFormatting sqref="I21">
    <cfRule type="cellIs" dxfId="48" priority="3184" stopIfTrue="1" operator="equal">
      <formula>"a"</formula>
    </cfRule>
  </conditionalFormatting>
  <conditionalFormatting sqref="I21:I73">
    <cfRule type="expression" dxfId="47" priority="3183" stopIfTrue="1">
      <formula>H21&gt;0</formula>
    </cfRule>
  </conditionalFormatting>
  <conditionalFormatting sqref="I22:I73">
    <cfRule type="cellIs" dxfId="46" priority="9" stopIfTrue="1" operator="equal">
      <formula>"a"</formula>
    </cfRule>
  </conditionalFormatting>
  <conditionalFormatting sqref="I22:I73">
    <cfRule type="cellIs" dxfId="45" priority="1" stopIfTrue="1" operator="equal">
      <formula>"a"</formula>
    </cfRule>
  </conditionalFormatting>
  <dataValidations count="1">
    <dataValidation type="decimal" operator="greaterThan" allowBlank="1" showInputMessage="1" showErrorMessage="1" sqref="I21:I73">
      <formula1>0</formula1>
    </dataValidation>
  </dataValidations>
  <printOptions horizontalCentered="1"/>
  <pageMargins left="0.25" right="0.25" top="0.5" bottom="0.5" header="0.05" footer="0.05"/>
  <pageSetup paperSize="9" scale="80" fitToHeight="0" orientation="landscape" r:id="rId25"/>
  <headerFooter alignWithMargins="0">
    <oddFooter>&amp;R&amp;"Book Antiqua,Bold"&amp;10Schedule-2/ Page &amp;P of &amp;N</oddFooter>
  </headerFooter>
  <drawing r:id="rId26"/>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tabColor indexed="53"/>
  </sheetPr>
  <dimension ref="A1:AO140"/>
  <sheetViews>
    <sheetView topLeftCell="A34" zoomScale="80" zoomScaleNormal="80" zoomScaleSheetLayoutView="100" workbookViewId="0">
      <selection activeCell="F56" sqref="F56"/>
    </sheetView>
  </sheetViews>
  <sheetFormatPr defaultColWidth="9" defaultRowHeight="16.5"/>
  <cols>
    <col min="1" max="1" width="11.375" style="480" customWidth="1"/>
    <col min="2" max="2" width="32.625" style="446" customWidth="1"/>
    <col min="3" max="3" width="7.625" style="445" customWidth="1"/>
    <col min="4" max="4" width="9.625" style="445" customWidth="1"/>
    <col min="5" max="6" width="17.625" style="445" customWidth="1"/>
    <col min="7" max="7" width="9" style="211"/>
    <col min="8" max="10" width="9" style="386"/>
    <col min="11" max="11" width="9" style="475" hidden="1" customWidth="1"/>
    <col min="12" max="13" width="17.625" style="475" hidden="1" customWidth="1"/>
    <col min="14" max="14" width="9" style="476" hidden="1" customWidth="1"/>
    <col min="15" max="15" width="15.625" style="475" hidden="1" customWidth="1"/>
    <col min="16" max="16" width="17.125" style="475" hidden="1" customWidth="1"/>
    <col min="17" max="17" width="9" style="475" hidden="1" customWidth="1"/>
    <col min="18" max="26" width="9" style="87"/>
    <col min="27" max="37" width="9" style="212"/>
    <col min="38" max="16384" width="9" style="386"/>
  </cols>
  <sheetData>
    <row r="1" spans="1:41" s="394" customFormat="1" ht="18" customHeight="1">
      <c r="A1" s="63" t="str">
        <f>Cover!B3</f>
        <v>Spec. No.: CC-CS/725-NR1/TW-3993/3/G10</v>
      </c>
      <c r="B1" s="64"/>
      <c r="C1" s="65"/>
      <c r="D1" s="65"/>
      <c r="E1" s="8"/>
      <c r="F1" s="9" t="s">
        <v>66</v>
      </c>
      <c r="G1" s="211"/>
      <c r="K1" s="476"/>
      <c r="L1" s="476"/>
      <c r="M1" s="476"/>
      <c r="N1" s="476"/>
      <c r="O1" s="476"/>
      <c r="P1" s="476"/>
      <c r="Q1" s="476"/>
      <c r="R1" s="203"/>
      <c r="S1" s="203"/>
      <c r="T1" s="203"/>
      <c r="U1" s="203"/>
      <c r="V1" s="203"/>
      <c r="W1" s="203"/>
      <c r="X1" s="203"/>
      <c r="Y1" s="203"/>
      <c r="Z1" s="203"/>
      <c r="AA1" s="211"/>
      <c r="AB1" s="211"/>
      <c r="AC1" s="211"/>
      <c r="AD1" s="211"/>
      <c r="AE1" s="211"/>
      <c r="AF1" s="211"/>
      <c r="AG1" s="211"/>
      <c r="AH1" s="211"/>
      <c r="AI1" s="211"/>
      <c r="AJ1" s="211"/>
      <c r="AK1" s="211"/>
    </row>
    <row r="2" spans="1:41" s="394" customFormat="1" ht="15" customHeight="1">
      <c r="A2" s="387"/>
      <c r="B2" s="444"/>
      <c r="C2" s="389"/>
      <c r="D2" s="389"/>
      <c r="E2" s="388"/>
      <c r="F2" s="388"/>
      <c r="G2" s="213"/>
      <c r="K2" s="476"/>
      <c r="L2" s="476"/>
      <c r="M2" s="476"/>
      <c r="N2" s="476"/>
      <c r="O2" s="476"/>
      <c r="P2" s="476"/>
      <c r="Q2" s="476"/>
      <c r="R2" s="203"/>
      <c r="S2" s="203"/>
      <c r="T2" s="203"/>
      <c r="U2" s="203"/>
      <c r="V2" s="203"/>
      <c r="W2" s="203"/>
      <c r="X2" s="203"/>
      <c r="Y2" s="203"/>
      <c r="Z2" s="203"/>
      <c r="AA2" s="211"/>
      <c r="AB2" s="211"/>
      <c r="AC2" s="211"/>
      <c r="AD2" s="211"/>
      <c r="AE2" s="211"/>
      <c r="AF2" s="211"/>
      <c r="AG2" s="211"/>
      <c r="AH2" s="211"/>
      <c r="AI2" s="211"/>
      <c r="AJ2" s="211"/>
      <c r="AK2" s="211"/>
    </row>
    <row r="3" spans="1:41" s="394" customFormat="1" ht="50.25" customHeight="1">
      <c r="A3" s="1436"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436"/>
      <c r="C3" s="1436"/>
      <c r="D3" s="1436"/>
      <c r="E3" s="1436"/>
      <c r="F3" s="1436"/>
      <c r="G3" s="443"/>
      <c r="H3" s="485"/>
      <c r="I3" s="289"/>
      <c r="J3" s="211"/>
      <c r="K3" s="211" t="s">
        <v>341</v>
      </c>
      <c r="L3" s="211"/>
      <c r="M3" s="211">
        <f>IF(ISERROR(#REF!/('Sch-6'!D14+'Sch-6'!D16+'Sch-6'!D18)),0,#REF!/( 'Sch-6'!D14+'Sch-6'!D16+'Sch-6'!D18))</f>
        <v>0</v>
      </c>
      <c r="N3" s="211"/>
      <c r="O3" s="214"/>
      <c r="P3" s="215"/>
      <c r="Q3" s="215"/>
      <c r="R3" s="215"/>
      <c r="S3" s="203"/>
      <c r="T3" s="214"/>
      <c r="U3" s="203"/>
      <c r="V3" s="203"/>
      <c r="W3" s="1469"/>
      <c r="X3" s="1469"/>
      <c r="Y3" s="203"/>
      <c r="Z3" s="203"/>
      <c r="AA3" s="203"/>
      <c r="AB3" s="203"/>
      <c r="AC3" s="203"/>
      <c r="AD3" s="203"/>
      <c r="AE3" s="203"/>
      <c r="AF3" s="203"/>
      <c r="AG3" s="203"/>
      <c r="AH3" s="203"/>
      <c r="AI3" s="203"/>
      <c r="AJ3" s="203"/>
      <c r="AK3" s="211"/>
      <c r="AL3" s="211"/>
      <c r="AM3" s="211"/>
      <c r="AN3" s="211"/>
      <c r="AO3" s="211"/>
    </row>
    <row r="4" spans="1:41" s="394" customFormat="1" ht="21.95" customHeight="1">
      <c r="A4" s="1438" t="s">
        <v>419</v>
      </c>
      <c r="B4" s="1438"/>
      <c r="C4" s="1438"/>
      <c r="D4" s="1438"/>
      <c r="E4" s="1438"/>
      <c r="F4" s="1438"/>
      <c r="G4" s="216"/>
      <c r="H4" s="486"/>
      <c r="I4" s="486"/>
      <c r="J4" s="486"/>
      <c r="K4" s="477" t="s">
        <v>342</v>
      </c>
      <c r="L4" s="479"/>
      <c r="M4" s="478" t="e">
        <f>#REF!</f>
        <v>#REF!</v>
      </c>
      <c r="N4" s="479"/>
      <c r="O4" s="479"/>
      <c r="P4" s="479"/>
      <c r="Q4" s="479"/>
      <c r="R4" s="203"/>
      <c r="S4" s="203"/>
      <c r="T4" s="203"/>
      <c r="U4" s="203"/>
      <c r="V4" s="203"/>
      <c r="W4" s="203"/>
      <c r="X4" s="203"/>
      <c r="Y4" s="203"/>
      <c r="Z4" s="203"/>
      <c r="AA4" s="211"/>
      <c r="AB4" s="211"/>
      <c r="AC4" s="211"/>
      <c r="AD4" s="211"/>
      <c r="AE4" s="211"/>
      <c r="AF4" s="211"/>
      <c r="AG4" s="211"/>
      <c r="AH4" s="211"/>
      <c r="AI4" s="211"/>
      <c r="AJ4" s="211"/>
      <c r="AK4" s="211"/>
    </row>
    <row r="5" spans="1:41" s="394" customFormat="1" ht="15" customHeight="1">
      <c r="A5" s="480"/>
      <c r="B5" s="446"/>
      <c r="C5" s="445"/>
      <c r="D5" s="445"/>
      <c r="E5" s="445"/>
      <c r="F5" s="388"/>
      <c r="G5" s="213"/>
      <c r="K5" s="481" t="s">
        <v>343</v>
      </c>
      <c r="L5" s="476"/>
      <c r="M5" s="482">
        <f>IF(ISERROR(#REF!/#REF!),0,#REF! /#REF!)</f>
        <v>0</v>
      </c>
      <c r="N5" s="476"/>
      <c r="O5" s="476"/>
      <c r="P5" s="476"/>
      <c r="Q5" s="476"/>
      <c r="R5" s="203"/>
      <c r="S5" s="203"/>
      <c r="T5" s="203"/>
      <c r="U5" s="203"/>
      <c r="V5" s="203"/>
      <c r="W5" s="203"/>
      <c r="X5" s="203"/>
      <c r="Y5" s="203"/>
      <c r="Z5" s="203"/>
      <c r="AA5" s="211"/>
      <c r="AB5" s="211"/>
      <c r="AC5" s="211"/>
      <c r="AD5" s="211"/>
      <c r="AE5" s="211"/>
      <c r="AF5" s="211"/>
      <c r="AG5" s="211"/>
      <c r="AH5" s="211"/>
      <c r="AI5" s="211"/>
      <c r="AJ5" s="211"/>
      <c r="AK5" s="211"/>
    </row>
    <row r="6" spans="1:41" s="394" customFormat="1" ht="18" customHeight="1">
      <c r="A6" s="33" t="str">
        <f>'Sch-1'!A6</f>
        <v>Bidder’s Name and Address (Lead Partner) :</v>
      </c>
      <c r="B6" s="34"/>
      <c r="C6" s="34"/>
      <c r="D6" s="34"/>
      <c r="E6" s="72" t="s">
        <v>394</v>
      </c>
      <c r="F6" s="2"/>
      <c r="G6" s="218"/>
      <c r="K6" s="481" t="s">
        <v>346</v>
      </c>
      <c r="L6" s="476"/>
      <c r="M6" s="482" t="e">
        <f>#REF!</f>
        <v>#REF!</v>
      </c>
      <c r="N6" s="476"/>
      <c r="O6" s="476"/>
      <c r="P6" s="476"/>
      <c r="Q6" s="476"/>
      <c r="R6" s="203"/>
      <c r="S6" s="203"/>
      <c r="T6" s="203"/>
      <c r="U6" s="203"/>
      <c r="V6" s="203"/>
      <c r="W6" s="203"/>
      <c r="X6" s="203"/>
      <c r="Y6" s="203"/>
      <c r="Z6" s="203"/>
      <c r="AA6" s="211"/>
      <c r="AB6" s="211"/>
      <c r="AC6" s="211"/>
      <c r="AD6" s="211"/>
      <c r="AE6" s="211"/>
      <c r="AF6" s="211"/>
      <c r="AG6" s="211"/>
      <c r="AH6" s="211"/>
      <c r="AI6" s="211"/>
      <c r="AJ6" s="211"/>
      <c r="AK6" s="211"/>
    </row>
    <row r="7" spans="1:41" s="394" customFormat="1" ht="36" customHeight="1">
      <c r="A7" s="1470" t="str">
        <f>'Sch-1'!A7</f>
        <v/>
      </c>
      <c r="B7" s="1470"/>
      <c r="C7" s="1470"/>
      <c r="D7" s="1470"/>
      <c r="E7" s="453" t="str">
        <f>'Sch-1'!M7</f>
        <v>Contracts Services, 3rd Floor</v>
      </c>
      <c r="F7" s="2"/>
      <c r="G7" s="219"/>
      <c r="K7" s="481" t="s">
        <v>345</v>
      </c>
      <c r="L7" s="476"/>
      <c r="M7" s="483" t="e">
        <f>SUM(M3:M6)</f>
        <v>#REF!</v>
      </c>
      <c r="N7" s="476"/>
      <c r="O7" s="476"/>
      <c r="P7" s="476"/>
      <c r="Q7" s="476"/>
      <c r="R7" s="203"/>
      <c r="S7" s="203"/>
      <c r="T7" s="203"/>
      <c r="U7" s="203"/>
      <c r="V7" s="203"/>
      <c r="W7" s="203"/>
      <c r="X7" s="203"/>
      <c r="Y7" s="203"/>
      <c r="Z7" s="203"/>
      <c r="AA7" s="211"/>
      <c r="AB7" s="211"/>
      <c r="AC7" s="211"/>
      <c r="AD7" s="211"/>
      <c r="AE7" s="211"/>
      <c r="AF7" s="211"/>
      <c r="AG7" s="211"/>
      <c r="AH7" s="211"/>
      <c r="AI7" s="211"/>
      <c r="AJ7" s="211"/>
      <c r="AK7" s="211"/>
    </row>
    <row r="8" spans="1:41" s="394" customFormat="1" ht="18" customHeight="1">
      <c r="A8" s="73" t="s">
        <v>395</v>
      </c>
      <c r="B8" s="1472" t="str">
        <f>IF('Sch-1'!C8=0, "", 'Sch-1'!C8)</f>
        <v/>
      </c>
      <c r="C8" s="1472"/>
      <c r="D8" s="1472"/>
      <c r="E8" s="453" t="str">
        <f>'Sch-1'!M8</f>
        <v>Power Grid Corporation of India Ltd.,</v>
      </c>
      <c r="F8" s="2"/>
      <c r="G8" s="219"/>
      <c r="K8" s="476"/>
      <c r="L8" s="476"/>
      <c r="M8" s="476"/>
      <c r="N8" s="476"/>
      <c r="O8" s="476"/>
      <c r="P8" s="476"/>
      <c r="Q8" s="476"/>
      <c r="R8" s="203"/>
      <c r="S8" s="203"/>
      <c r="T8" s="203"/>
      <c r="U8" s="203"/>
      <c r="V8" s="203"/>
      <c r="W8" s="203"/>
      <c r="X8" s="203"/>
      <c r="Y8" s="203"/>
      <c r="Z8" s="203"/>
      <c r="AA8" s="211"/>
      <c r="AB8" s="211"/>
      <c r="AC8" s="211"/>
      <c r="AD8" s="211"/>
      <c r="AE8" s="211"/>
      <c r="AF8" s="211"/>
      <c r="AG8" s="211"/>
      <c r="AH8" s="211"/>
      <c r="AI8" s="211"/>
      <c r="AJ8" s="211"/>
      <c r="AK8" s="211"/>
    </row>
    <row r="9" spans="1:41" s="394" customFormat="1" ht="18" customHeight="1">
      <c r="A9" s="73" t="s">
        <v>397</v>
      </c>
      <c r="B9" s="1472" t="str">
        <f>IF('Sch-1'!C9=0, "", 'Sch-1'!C9)</f>
        <v/>
      </c>
      <c r="C9" s="1472"/>
      <c r="D9" s="1472"/>
      <c r="E9" s="453" t="str">
        <f>'Sch-1'!M9</f>
        <v>"Saudamini", Plot No.-2</v>
      </c>
      <c r="F9" s="2"/>
      <c r="G9" s="219"/>
      <c r="K9" s="476"/>
      <c r="L9" s="476"/>
      <c r="M9" s="476"/>
      <c r="N9" s="476"/>
      <c r="O9" s="476"/>
      <c r="P9" s="476"/>
      <c r="Q9" s="476"/>
      <c r="R9" s="203"/>
      <c r="S9" s="203"/>
      <c r="T9" s="203"/>
      <c r="U9" s="203"/>
      <c r="V9" s="203"/>
      <c r="W9" s="203"/>
      <c r="X9" s="203"/>
      <c r="Y9" s="203"/>
      <c r="Z9" s="203"/>
      <c r="AA9" s="211"/>
      <c r="AB9" s="211"/>
      <c r="AC9" s="211"/>
      <c r="AD9" s="211"/>
      <c r="AE9" s="211"/>
      <c r="AF9" s="211"/>
      <c r="AG9" s="211"/>
      <c r="AH9" s="211"/>
      <c r="AI9" s="211"/>
      <c r="AJ9" s="211"/>
      <c r="AK9" s="211"/>
    </row>
    <row r="10" spans="1:41" s="394" customFormat="1" ht="18" customHeight="1">
      <c r="A10" s="390"/>
      <c r="B10" s="1473" t="str">
        <f>IF('Sch-1'!C10=0, "", 'Sch-1'!C10)</f>
        <v/>
      </c>
      <c r="C10" s="1473"/>
      <c r="D10" s="1473"/>
      <c r="E10" s="454" t="str">
        <f>'Sch-1'!M10</f>
        <v xml:space="preserve">Sector-29, </v>
      </c>
      <c r="F10" s="388"/>
      <c r="G10" s="219"/>
      <c r="K10" s="481" t="s">
        <v>276</v>
      </c>
      <c r="L10" s="476"/>
      <c r="M10" s="482">
        <f>'Sch-1'!AB10</f>
        <v>0</v>
      </c>
      <c r="N10" s="476"/>
      <c r="O10" s="476"/>
      <c r="P10" s="476"/>
      <c r="Q10" s="476"/>
      <c r="R10" s="203"/>
      <c r="S10" s="203"/>
      <c r="T10" s="203"/>
      <c r="U10" s="203"/>
      <c r="V10" s="203"/>
      <c r="W10" s="203"/>
      <c r="X10" s="203"/>
      <c r="Y10" s="203"/>
      <c r="Z10" s="203"/>
      <c r="AA10" s="211"/>
      <c r="AB10" s="211"/>
      <c r="AC10" s="211"/>
      <c r="AD10" s="211"/>
      <c r="AE10" s="211"/>
      <c r="AF10" s="211"/>
      <c r="AG10" s="211"/>
      <c r="AH10" s="211"/>
      <c r="AI10" s="211"/>
      <c r="AJ10" s="211"/>
      <c r="AK10" s="211"/>
    </row>
    <row r="11" spans="1:41" s="394" customFormat="1" ht="18" customHeight="1">
      <c r="A11" s="390"/>
      <c r="B11" s="1473" t="str">
        <f>IF('Sch-1'!C11=0, "", 'Sch-1'!C11)</f>
        <v/>
      </c>
      <c r="C11" s="1473"/>
      <c r="D11" s="1473"/>
      <c r="E11" s="454" t="str">
        <f>'Sch-1'!M11</f>
        <v>Gurgaon (Haryana) - 122001</v>
      </c>
      <c r="F11" s="388"/>
      <c r="G11" s="219"/>
      <c r="K11" s="481"/>
      <c r="L11" s="476"/>
      <c r="M11" s="482"/>
      <c r="N11" s="476"/>
      <c r="O11" s="476"/>
      <c r="P11" s="476"/>
      <c r="Q11" s="476"/>
      <c r="R11" s="203"/>
      <c r="S11" s="203"/>
      <c r="T11" s="203"/>
      <c r="U11" s="203"/>
      <c r="V11" s="203"/>
      <c r="W11" s="203"/>
      <c r="X11" s="203"/>
      <c r="Y11" s="203"/>
      <c r="Z11" s="203"/>
      <c r="AA11" s="211"/>
      <c r="AB11" s="211"/>
      <c r="AC11" s="211"/>
      <c r="AD11" s="211"/>
      <c r="AE11" s="211"/>
      <c r="AF11" s="211"/>
      <c r="AG11" s="211"/>
      <c r="AH11" s="211"/>
      <c r="AI11" s="211"/>
      <c r="AJ11" s="211"/>
      <c r="AK11" s="211"/>
    </row>
    <row r="12" spans="1:41" s="394" customFormat="1" ht="18" customHeight="1">
      <c r="A12" s="390"/>
      <c r="B12" s="472"/>
      <c r="C12" s="472"/>
      <c r="D12" s="472"/>
      <c r="E12" s="454"/>
      <c r="F12" s="388"/>
      <c r="G12" s="219"/>
      <c r="K12" s="481"/>
      <c r="L12" s="476"/>
      <c r="M12" s="482"/>
      <c r="N12" s="476"/>
      <c r="O12" s="476"/>
      <c r="P12" s="476"/>
      <c r="Q12" s="476"/>
      <c r="R12" s="203"/>
      <c r="S12" s="203"/>
      <c r="T12" s="203"/>
      <c r="U12" s="203"/>
      <c r="V12" s="203"/>
      <c r="W12" s="203"/>
      <c r="X12" s="203"/>
      <c r="Y12" s="203"/>
      <c r="Z12" s="203"/>
      <c r="AA12" s="211"/>
      <c r="AB12" s="211"/>
      <c r="AC12" s="211"/>
      <c r="AD12" s="211"/>
      <c r="AE12" s="211"/>
      <c r="AF12" s="211"/>
      <c r="AG12" s="211"/>
      <c r="AH12" s="211"/>
      <c r="AI12" s="211"/>
      <c r="AJ12" s="211"/>
      <c r="AK12" s="211"/>
    </row>
    <row r="13" spans="1:41" s="394" customFormat="1" ht="18" customHeight="1">
      <c r="A13" s="390"/>
      <c r="B13" s="115"/>
      <c r="C13" s="115"/>
      <c r="D13" s="115"/>
      <c r="E13" s="115"/>
      <c r="F13" s="9" t="s">
        <v>273</v>
      </c>
      <c r="G13" s="220"/>
      <c r="K13" s="476"/>
      <c r="L13" s="1471" t="s">
        <v>281</v>
      </c>
      <c r="M13" s="1471"/>
      <c r="N13" s="361" t="s">
        <v>285</v>
      </c>
      <c r="O13" s="1471" t="s">
        <v>282</v>
      </c>
      <c r="P13" s="1471"/>
      <c r="Q13" s="356"/>
      <c r="R13" s="203"/>
      <c r="S13" s="203"/>
      <c r="T13" s="203"/>
      <c r="U13" s="203"/>
      <c r="V13" s="203"/>
      <c r="W13" s="203"/>
      <c r="X13" s="203"/>
      <c r="Y13" s="203"/>
      <c r="Z13" s="203"/>
      <c r="AA13" s="211"/>
      <c r="AB13" s="211"/>
      <c r="AC13" s="211"/>
      <c r="AD13" s="211"/>
      <c r="AE13" s="211"/>
      <c r="AF13" s="211"/>
      <c r="AG13" s="211"/>
      <c r="AH13" s="211"/>
      <c r="AI13" s="211"/>
      <c r="AJ13" s="211"/>
      <c r="AK13" s="211"/>
    </row>
    <row r="14" spans="1:41" s="394" customFormat="1" ht="43.5" customHeight="1">
      <c r="A14" s="15" t="s">
        <v>360</v>
      </c>
      <c r="B14" s="15" t="s">
        <v>367</v>
      </c>
      <c r="C14" s="79" t="s">
        <v>352</v>
      </c>
      <c r="D14" s="79" t="s">
        <v>353</v>
      </c>
      <c r="E14" s="80" t="s">
        <v>368</v>
      </c>
      <c r="F14" s="80" t="s">
        <v>402</v>
      </c>
      <c r="G14" s="203"/>
      <c r="K14" s="476"/>
      <c r="L14" s="353" t="s">
        <v>368</v>
      </c>
      <c r="M14" s="353" t="s">
        <v>402</v>
      </c>
      <c r="N14" s="361"/>
      <c r="O14" s="353" t="s">
        <v>368</v>
      </c>
      <c r="P14" s="353" t="s">
        <v>402</v>
      </c>
      <c r="Q14" s="356"/>
      <c r="R14" s="203"/>
      <c r="S14" s="203"/>
      <c r="T14" s="203"/>
      <c r="U14" s="203"/>
      <c r="V14" s="203"/>
      <c r="W14" s="203"/>
      <c r="X14" s="203"/>
      <c r="Y14" s="203"/>
      <c r="Z14" s="203"/>
      <c r="AA14" s="211"/>
      <c r="AB14" s="211"/>
      <c r="AC14" s="211"/>
      <c r="AD14" s="211"/>
      <c r="AE14" s="211"/>
      <c r="AF14" s="211"/>
      <c r="AG14" s="211"/>
      <c r="AH14" s="211"/>
      <c r="AI14" s="211"/>
      <c r="AJ14" s="211"/>
      <c r="AK14" s="211"/>
    </row>
    <row r="15" spans="1:41" s="394" customFormat="1" ht="18" customHeight="1">
      <c r="A15" s="10">
        <v>1</v>
      </c>
      <c r="B15" s="10">
        <v>2</v>
      </c>
      <c r="C15" s="10">
        <v>3</v>
      </c>
      <c r="D15" s="10">
        <v>4</v>
      </c>
      <c r="E15" s="10">
        <v>5</v>
      </c>
      <c r="F15" s="10" t="s">
        <v>403</v>
      </c>
      <c r="G15" s="222"/>
      <c r="H15" s="486"/>
      <c r="I15" s="486"/>
      <c r="J15" s="486"/>
      <c r="K15" s="479"/>
      <c r="L15" s="207">
        <v>5</v>
      </c>
      <c r="M15" s="207" t="s">
        <v>403</v>
      </c>
      <c r="N15" s="361"/>
      <c r="O15" s="207">
        <v>5</v>
      </c>
      <c r="P15" s="207" t="s">
        <v>403</v>
      </c>
      <c r="Q15" s="356"/>
      <c r="R15" s="203"/>
      <c r="S15" s="203"/>
      <c r="T15" s="203"/>
      <c r="U15" s="203"/>
      <c r="V15" s="203"/>
      <c r="W15" s="203"/>
      <c r="X15" s="203"/>
      <c r="Y15" s="203"/>
      <c r="Z15" s="203"/>
      <c r="AA15" s="211"/>
      <c r="AB15" s="211"/>
      <c r="AC15" s="211"/>
      <c r="AD15" s="211"/>
      <c r="AE15" s="211"/>
      <c r="AF15" s="211"/>
      <c r="AG15" s="211"/>
      <c r="AH15" s="211"/>
      <c r="AI15" s="211"/>
      <c r="AJ15" s="211"/>
      <c r="AK15" s="211"/>
    </row>
    <row r="16" spans="1:41" s="584" customFormat="1">
      <c r="A16" s="677" t="e">
        <f>'Sch-2'!#REF!</f>
        <v>#REF!</v>
      </c>
      <c r="B16" s="677" t="e">
        <f>'Sch-2'!#REF!</f>
        <v>#REF!</v>
      </c>
      <c r="C16" s="677"/>
      <c r="D16" s="677"/>
      <c r="E16" s="500"/>
      <c r="F16" s="500"/>
      <c r="G16" s="586"/>
    </row>
    <row r="17" spans="1:7" s="585" customFormat="1" ht="21" customHeight="1">
      <c r="A17" s="677" t="e">
        <f>'Sch-2'!#REF!</f>
        <v>#REF!</v>
      </c>
      <c r="B17" s="677" t="e">
        <f>'Sch-2'!#REF!</f>
        <v>#REF!</v>
      </c>
      <c r="C17" s="677" t="e">
        <f>'Sch-2'!#REF!</f>
        <v>#REF!</v>
      </c>
      <c r="D17" s="677" t="e">
        <f>'Sch-2'!#REF!</f>
        <v>#REF!</v>
      </c>
      <c r="E17" s="500" t="e">
        <f>'Sch-2'!#REF!</f>
        <v>#REF!</v>
      </c>
      <c r="F17" s="500" t="e">
        <f t="shared" ref="F17:F54" si="0">IF(E17=0, "Included", IF(ISERROR(D17*E17), E17, D17*E17))</f>
        <v>#REF!</v>
      </c>
      <c r="G17" s="587"/>
    </row>
    <row r="18" spans="1:7" s="585" customFormat="1" ht="21" customHeight="1">
      <c r="A18" s="677"/>
      <c r="B18" s="677"/>
      <c r="C18" s="677"/>
      <c r="D18" s="677"/>
      <c r="E18" s="500"/>
      <c r="F18" s="500"/>
      <c r="G18" s="587"/>
    </row>
    <row r="19" spans="1:7" s="585" customFormat="1" ht="21" customHeight="1">
      <c r="A19" s="677" t="e">
        <f>'Sch-2'!#REF!</f>
        <v>#REF!</v>
      </c>
      <c r="B19" s="677" t="e">
        <f>'Sch-2'!#REF!</f>
        <v>#REF!</v>
      </c>
      <c r="C19" s="677" t="e">
        <f>'Sch-2'!#REF!</f>
        <v>#REF!</v>
      </c>
      <c r="D19" s="677" t="e">
        <f>'Sch-2'!#REF!</f>
        <v>#REF!</v>
      </c>
      <c r="E19" s="500" t="e">
        <f>'Sch-2'!#REF!</f>
        <v>#REF!</v>
      </c>
      <c r="F19" s="500" t="e">
        <f t="shared" si="0"/>
        <v>#REF!</v>
      </c>
      <c r="G19" s="587"/>
    </row>
    <row r="20" spans="1:7" s="584" customFormat="1" ht="67.5" customHeight="1">
      <c r="A20" s="677"/>
      <c r="B20" s="677"/>
      <c r="C20" s="677"/>
      <c r="D20" s="677"/>
      <c r="E20" s="500"/>
      <c r="F20" s="500"/>
      <c r="G20" s="586"/>
    </row>
    <row r="21" spans="1:7" s="585" customFormat="1" ht="21" customHeight="1">
      <c r="A21" s="677" t="e">
        <f>'Sch-2'!#REF!</f>
        <v>#REF!</v>
      </c>
      <c r="B21" s="677" t="e">
        <f>'Sch-2'!#REF!</f>
        <v>#REF!</v>
      </c>
      <c r="C21" s="677"/>
      <c r="D21" s="677"/>
      <c r="E21" s="500"/>
      <c r="F21" s="500"/>
      <c r="G21" s="587"/>
    </row>
    <row r="22" spans="1:7" s="585" customFormat="1" ht="21" customHeight="1">
      <c r="A22" s="677" t="e">
        <f>'Sch-2'!#REF!</f>
        <v>#REF!</v>
      </c>
      <c r="B22" s="677" t="e">
        <f>'Sch-2'!#REF!</f>
        <v>#REF!</v>
      </c>
      <c r="C22" s="677" t="e">
        <f>'Sch-2'!#REF!</f>
        <v>#REF!</v>
      </c>
      <c r="D22" s="677" t="e">
        <f>'Sch-2'!#REF!</f>
        <v>#REF!</v>
      </c>
      <c r="E22" s="500" t="e">
        <f>'Sch-2'!#REF!</f>
        <v>#REF!</v>
      </c>
      <c r="F22" s="500" t="e">
        <f t="shared" si="0"/>
        <v>#REF!</v>
      </c>
      <c r="G22" s="587"/>
    </row>
    <row r="23" spans="1:7" s="585" customFormat="1" ht="21" customHeight="1">
      <c r="A23" s="677" t="e">
        <f>'Sch-2'!#REF!</f>
        <v>#REF!</v>
      </c>
      <c r="B23" s="677" t="e">
        <f>'Sch-2'!#REF!</f>
        <v>#REF!</v>
      </c>
      <c r="C23" s="677" t="e">
        <f>'Sch-2'!#REF!</f>
        <v>#REF!</v>
      </c>
      <c r="D23" s="677" t="e">
        <f>'Sch-2'!#REF!</f>
        <v>#REF!</v>
      </c>
      <c r="E23" s="500" t="e">
        <f>'Sch-2'!#REF!</f>
        <v>#REF!</v>
      </c>
      <c r="F23" s="500" t="e">
        <f t="shared" si="0"/>
        <v>#REF!</v>
      </c>
      <c r="G23" s="587"/>
    </row>
    <row r="24" spans="1:7" s="584" customFormat="1">
      <c r="A24" s="677"/>
      <c r="B24" s="677"/>
      <c r="C24" s="677"/>
      <c r="D24" s="677"/>
      <c r="E24" s="500"/>
      <c r="F24" s="500"/>
      <c r="G24" s="586"/>
    </row>
    <row r="25" spans="1:7" s="585" customFormat="1" ht="19.5" customHeight="1">
      <c r="A25" s="677" t="e">
        <f>'Sch-2'!#REF!</f>
        <v>#REF!</v>
      </c>
      <c r="B25" s="677" t="e">
        <f>'Sch-2'!#REF!</f>
        <v>#REF!</v>
      </c>
      <c r="C25" s="677"/>
      <c r="D25" s="677"/>
      <c r="E25" s="500"/>
      <c r="F25" s="500"/>
      <c r="G25" s="587"/>
    </row>
    <row r="26" spans="1:7" s="585" customFormat="1" ht="18.75" customHeight="1">
      <c r="A26" s="677" t="e">
        <f>'Sch-2'!#REF!</f>
        <v>#REF!</v>
      </c>
      <c r="B26" s="677" t="e">
        <f>'Sch-2'!#REF!</f>
        <v>#REF!</v>
      </c>
      <c r="C26" s="677" t="e">
        <f>'Sch-2'!#REF!</f>
        <v>#REF!</v>
      </c>
      <c r="D26" s="677" t="e">
        <f>'Sch-2'!#REF!</f>
        <v>#REF!</v>
      </c>
      <c r="E26" s="500" t="e">
        <f>'Sch-2'!#REF!</f>
        <v>#REF!</v>
      </c>
      <c r="F26" s="500" t="e">
        <f t="shared" si="0"/>
        <v>#REF!</v>
      </c>
      <c r="G26" s="587"/>
    </row>
    <row r="27" spans="1:7" s="584" customFormat="1" ht="21.75" customHeight="1">
      <c r="A27" s="677" t="e">
        <f>'Sch-2'!#REF!</f>
        <v>#REF!</v>
      </c>
      <c r="B27" s="677" t="e">
        <f>'Sch-2'!#REF!</f>
        <v>#REF!</v>
      </c>
      <c r="C27" s="677" t="e">
        <f>'Sch-2'!#REF!</f>
        <v>#REF!</v>
      </c>
      <c r="D27" s="677" t="e">
        <f>'Sch-2'!#REF!</f>
        <v>#REF!</v>
      </c>
      <c r="E27" s="500" t="e">
        <f>'Sch-2'!#REF!</f>
        <v>#REF!</v>
      </c>
      <c r="F27" s="500" t="e">
        <f t="shared" si="0"/>
        <v>#REF!</v>
      </c>
      <c r="G27" s="586"/>
    </row>
    <row r="28" spans="1:7" s="585" customFormat="1" ht="17.25" customHeight="1">
      <c r="A28" s="677" t="e">
        <f>'Sch-2'!#REF!</f>
        <v>#REF!</v>
      </c>
      <c r="B28" s="677" t="e">
        <f>'Sch-2'!#REF!</f>
        <v>#REF!</v>
      </c>
      <c r="C28" s="677" t="e">
        <f>'Sch-2'!#REF!</f>
        <v>#REF!</v>
      </c>
      <c r="D28" s="677" t="e">
        <f>'Sch-2'!#REF!</f>
        <v>#REF!</v>
      </c>
      <c r="E28" s="500" t="e">
        <f>'Sch-2'!#REF!</f>
        <v>#REF!</v>
      </c>
      <c r="F28" s="500" t="e">
        <f t="shared" si="0"/>
        <v>#REF!</v>
      </c>
      <c r="G28" s="587"/>
    </row>
    <row r="29" spans="1:7" s="585" customFormat="1" ht="17.25" customHeight="1">
      <c r="A29" s="677" t="e">
        <f>'Sch-2'!#REF!</f>
        <v>#REF!</v>
      </c>
      <c r="B29" s="677" t="e">
        <f>'Sch-2'!#REF!</f>
        <v>#REF!</v>
      </c>
      <c r="C29" s="677" t="e">
        <f>'Sch-2'!#REF!</f>
        <v>#REF!</v>
      </c>
      <c r="D29" s="677" t="e">
        <f>'Sch-2'!#REF!</f>
        <v>#REF!</v>
      </c>
      <c r="E29" s="500" t="e">
        <f>'Sch-2'!#REF!</f>
        <v>#REF!</v>
      </c>
      <c r="F29" s="500" t="e">
        <f t="shared" si="0"/>
        <v>#REF!</v>
      </c>
      <c r="G29" s="587"/>
    </row>
    <row r="30" spans="1:7" s="585" customFormat="1" ht="17.25" customHeight="1">
      <c r="A30" s="677" t="e">
        <f>'Sch-2'!#REF!</f>
        <v>#REF!</v>
      </c>
      <c r="B30" s="677" t="e">
        <f>'Sch-2'!#REF!</f>
        <v>#REF!</v>
      </c>
      <c r="C30" s="677" t="e">
        <f>'Sch-2'!#REF!</f>
        <v>#REF!</v>
      </c>
      <c r="D30" s="677" t="e">
        <f>'Sch-2'!#REF!</f>
        <v>#REF!</v>
      </c>
      <c r="E30" s="500" t="e">
        <f>'Sch-2'!#REF!</f>
        <v>#REF!</v>
      </c>
      <c r="F30" s="500" t="e">
        <f t="shared" si="0"/>
        <v>#REF!</v>
      </c>
      <c r="G30" s="587"/>
    </row>
    <row r="31" spans="1:7" s="585" customFormat="1" ht="17.25" customHeight="1">
      <c r="A31" s="677" t="e">
        <f>'Sch-2'!#REF!</f>
        <v>#REF!</v>
      </c>
      <c r="B31" s="677" t="e">
        <f>'Sch-2'!#REF!</f>
        <v>#REF!</v>
      </c>
      <c r="C31" s="677" t="e">
        <f>'Sch-2'!#REF!</f>
        <v>#REF!</v>
      </c>
      <c r="D31" s="677" t="e">
        <f>'Sch-2'!#REF!</f>
        <v>#REF!</v>
      </c>
      <c r="E31" s="500" t="e">
        <f>'Sch-2'!#REF!</f>
        <v>#REF!</v>
      </c>
      <c r="F31" s="500" t="e">
        <f t="shared" si="0"/>
        <v>#REF!</v>
      </c>
      <c r="G31" s="587"/>
    </row>
    <row r="32" spans="1:7" s="585" customFormat="1" ht="17.25" customHeight="1">
      <c r="A32" s="677"/>
      <c r="B32" s="677"/>
      <c r="C32" s="677"/>
      <c r="D32" s="677"/>
      <c r="E32" s="500"/>
      <c r="F32" s="500"/>
      <c r="G32" s="587"/>
    </row>
    <row r="33" spans="1:7" s="585" customFormat="1" ht="17.25" customHeight="1">
      <c r="A33" s="677" t="e">
        <f>'Sch-2'!#REF!</f>
        <v>#REF!</v>
      </c>
      <c r="B33" s="677" t="e">
        <f>'Sch-2'!#REF!</f>
        <v>#REF!</v>
      </c>
      <c r="C33" s="677"/>
      <c r="D33" s="677"/>
      <c r="E33" s="500"/>
      <c r="F33" s="500"/>
      <c r="G33" s="587"/>
    </row>
    <row r="34" spans="1:7" s="585" customFormat="1" ht="17.25" customHeight="1">
      <c r="A34" s="677" t="e">
        <f>'Sch-2'!#REF!</f>
        <v>#REF!</v>
      </c>
      <c r="B34" s="677" t="e">
        <f>'Sch-2'!#REF!</f>
        <v>#REF!</v>
      </c>
      <c r="C34" s="677" t="e">
        <f>'Sch-2'!#REF!</f>
        <v>#REF!</v>
      </c>
      <c r="D34" s="677" t="e">
        <f>'Sch-2'!#REF!</f>
        <v>#REF!</v>
      </c>
      <c r="E34" s="500" t="e">
        <f>'Sch-2'!#REF!</f>
        <v>#REF!</v>
      </c>
      <c r="F34" s="500" t="e">
        <f t="shared" si="0"/>
        <v>#REF!</v>
      </c>
      <c r="G34" s="587"/>
    </row>
    <row r="35" spans="1:7" s="585" customFormat="1" ht="17.25" customHeight="1">
      <c r="A35" s="677"/>
      <c r="B35" s="677"/>
      <c r="C35" s="677"/>
      <c r="D35" s="677"/>
      <c r="E35" s="500"/>
      <c r="F35" s="500"/>
      <c r="G35" s="587"/>
    </row>
    <row r="36" spans="1:7" s="585" customFormat="1" ht="17.25" customHeight="1">
      <c r="A36" s="677" t="e">
        <f>'Sch-2'!#REF!</f>
        <v>#REF!</v>
      </c>
      <c r="B36" s="677" t="e">
        <f>'Sch-2'!#REF!</f>
        <v>#REF!</v>
      </c>
      <c r="C36" s="677"/>
      <c r="D36" s="677"/>
      <c r="E36" s="500"/>
      <c r="F36" s="500"/>
      <c r="G36" s="587"/>
    </row>
    <row r="37" spans="1:7" s="585" customFormat="1" ht="17.25" customHeight="1">
      <c r="A37" s="677" t="e">
        <f>'Sch-2'!#REF!</f>
        <v>#REF!</v>
      </c>
      <c r="B37" s="677" t="e">
        <f>'Sch-2'!#REF!</f>
        <v>#REF!</v>
      </c>
      <c r="C37" s="677" t="e">
        <f>'Sch-2'!#REF!</f>
        <v>#REF!</v>
      </c>
      <c r="D37" s="677" t="e">
        <f>'Sch-2'!#REF!</f>
        <v>#REF!</v>
      </c>
      <c r="E37" s="500" t="e">
        <f>'Sch-2'!#REF!</f>
        <v>#REF!</v>
      </c>
      <c r="F37" s="500" t="e">
        <f t="shared" si="0"/>
        <v>#REF!</v>
      </c>
      <c r="G37" s="587"/>
    </row>
    <row r="38" spans="1:7" s="585" customFormat="1" ht="17.25" customHeight="1">
      <c r="A38" s="677" t="e">
        <f>'Sch-2'!#REF!</f>
        <v>#REF!</v>
      </c>
      <c r="B38" s="677" t="e">
        <f>'Sch-2'!#REF!</f>
        <v>#REF!</v>
      </c>
      <c r="C38" s="677" t="e">
        <f>'Sch-2'!#REF!</f>
        <v>#REF!</v>
      </c>
      <c r="D38" s="677" t="e">
        <f>'Sch-2'!#REF!</f>
        <v>#REF!</v>
      </c>
      <c r="E38" s="500" t="e">
        <f>'Sch-2'!#REF!</f>
        <v>#REF!</v>
      </c>
      <c r="F38" s="500" t="e">
        <f t="shared" si="0"/>
        <v>#REF!</v>
      </c>
      <c r="G38" s="587"/>
    </row>
    <row r="39" spans="1:7" s="585" customFormat="1" ht="17.25" customHeight="1">
      <c r="A39" s="677" t="e">
        <f>'Sch-2'!#REF!</f>
        <v>#REF!</v>
      </c>
      <c r="B39" s="677" t="e">
        <f>'Sch-2'!#REF!</f>
        <v>#REF!</v>
      </c>
      <c r="C39" s="677" t="e">
        <f>'Sch-2'!#REF!</f>
        <v>#REF!</v>
      </c>
      <c r="D39" s="677" t="e">
        <f>'Sch-2'!#REF!</f>
        <v>#REF!</v>
      </c>
      <c r="E39" s="500" t="e">
        <f>'Sch-2'!#REF!</f>
        <v>#REF!</v>
      </c>
      <c r="F39" s="500" t="e">
        <f t="shared" si="0"/>
        <v>#REF!</v>
      </c>
      <c r="G39" s="587"/>
    </row>
    <row r="40" spans="1:7" s="585" customFormat="1" ht="17.25" customHeight="1">
      <c r="A40" s="677" t="e">
        <f>'Sch-2'!#REF!</f>
        <v>#REF!</v>
      </c>
      <c r="B40" s="677" t="e">
        <f>'Sch-2'!#REF!</f>
        <v>#REF!</v>
      </c>
      <c r="C40" s="677" t="e">
        <f>'Sch-2'!#REF!</f>
        <v>#REF!</v>
      </c>
      <c r="D40" s="677" t="e">
        <f>'Sch-2'!#REF!</f>
        <v>#REF!</v>
      </c>
      <c r="E40" s="500" t="e">
        <f>'Sch-2'!#REF!</f>
        <v>#REF!</v>
      </c>
      <c r="F40" s="500" t="e">
        <f t="shared" si="0"/>
        <v>#REF!</v>
      </c>
      <c r="G40" s="587"/>
    </row>
    <row r="41" spans="1:7" s="585" customFormat="1" ht="17.25" customHeight="1">
      <c r="A41" s="677"/>
      <c r="B41" s="677"/>
      <c r="C41" s="677"/>
      <c r="D41" s="677"/>
      <c r="E41" s="500"/>
      <c r="F41" s="500"/>
      <c r="G41" s="587"/>
    </row>
    <row r="42" spans="1:7" s="585" customFormat="1" ht="17.25" customHeight="1">
      <c r="A42" s="677" t="e">
        <f>'Sch-2'!#REF!</f>
        <v>#REF!</v>
      </c>
      <c r="B42" s="677" t="e">
        <f>'Sch-2'!#REF!</f>
        <v>#REF!</v>
      </c>
      <c r="C42" s="677"/>
      <c r="D42" s="677"/>
      <c r="E42" s="500"/>
      <c r="F42" s="500"/>
      <c r="G42" s="587"/>
    </row>
    <row r="43" spans="1:7" s="585" customFormat="1" ht="17.25" customHeight="1">
      <c r="A43" s="677" t="e">
        <f>'Sch-2'!#REF!</f>
        <v>#REF!</v>
      </c>
      <c r="B43" s="677" t="e">
        <f>'Sch-2'!#REF!</f>
        <v>#REF!</v>
      </c>
      <c r="C43" s="677" t="e">
        <f>'Sch-2'!#REF!</f>
        <v>#REF!</v>
      </c>
      <c r="D43" s="677" t="e">
        <f>'Sch-2'!#REF!</f>
        <v>#REF!</v>
      </c>
      <c r="E43" s="500" t="e">
        <f>'Sch-2'!#REF!</f>
        <v>#REF!</v>
      </c>
      <c r="F43" s="500" t="e">
        <f t="shared" si="0"/>
        <v>#REF!</v>
      </c>
      <c r="G43" s="587"/>
    </row>
    <row r="44" spans="1:7" s="585" customFormat="1" ht="17.25" customHeight="1">
      <c r="A44" s="677" t="e">
        <f>'Sch-2'!#REF!</f>
        <v>#REF!</v>
      </c>
      <c r="B44" s="677" t="e">
        <f>'Sch-2'!#REF!</f>
        <v>#REF!</v>
      </c>
      <c r="C44" s="677" t="e">
        <f>'Sch-2'!#REF!</f>
        <v>#REF!</v>
      </c>
      <c r="D44" s="677" t="e">
        <f>'Sch-2'!#REF!</f>
        <v>#REF!</v>
      </c>
      <c r="E44" s="500" t="e">
        <f>'Sch-2'!#REF!</f>
        <v>#REF!</v>
      </c>
      <c r="F44" s="500" t="e">
        <f t="shared" si="0"/>
        <v>#REF!</v>
      </c>
      <c r="G44" s="587"/>
    </row>
    <row r="45" spans="1:7" s="585" customFormat="1" ht="17.25" customHeight="1">
      <c r="A45" s="677" t="e">
        <f>'Sch-2'!#REF!</f>
        <v>#REF!</v>
      </c>
      <c r="B45" s="677" t="e">
        <f>'Sch-2'!#REF!</f>
        <v>#REF!</v>
      </c>
      <c r="C45" s="677" t="e">
        <f>'Sch-2'!#REF!</f>
        <v>#REF!</v>
      </c>
      <c r="D45" s="677" t="e">
        <f>'Sch-2'!#REF!</f>
        <v>#REF!</v>
      </c>
      <c r="E45" s="500" t="e">
        <f>'Sch-2'!#REF!</f>
        <v>#REF!</v>
      </c>
      <c r="F45" s="500" t="e">
        <f t="shared" si="0"/>
        <v>#REF!</v>
      </c>
      <c r="G45" s="587"/>
    </row>
    <row r="46" spans="1:7" s="585" customFormat="1" ht="17.25" customHeight="1">
      <c r="A46" s="677" t="e">
        <f>'Sch-2'!#REF!</f>
        <v>#REF!</v>
      </c>
      <c r="B46" s="677" t="e">
        <f>'Sch-2'!#REF!</f>
        <v>#REF!</v>
      </c>
      <c r="C46" s="677" t="e">
        <f>'Sch-2'!#REF!</f>
        <v>#REF!</v>
      </c>
      <c r="D46" s="677" t="e">
        <f>'Sch-2'!#REF!</f>
        <v>#REF!</v>
      </c>
      <c r="E46" s="500" t="e">
        <f>'Sch-2'!#REF!</f>
        <v>#REF!</v>
      </c>
      <c r="F46" s="500" t="e">
        <f t="shared" si="0"/>
        <v>#REF!</v>
      </c>
      <c r="G46" s="587"/>
    </row>
    <row r="47" spans="1:7" s="585" customFormat="1" ht="17.25" customHeight="1">
      <c r="A47" s="677" t="e">
        <f>'Sch-2'!#REF!</f>
        <v>#REF!</v>
      </c>
      <c r="B47" s="677" t="e">
        <f>'Sch-2'!#REF!</f>
        <v>#REF!</v>
      </c>
      <c r="C47" s="677" t="e">
        <f>'Sch-2'!#REF!</f>
        <v>#REF!</v>
      </c>
      <c r="D47" s="677" t="e">
        <f>'Sch-2'!#REF!</f>
        <v>#REF!</v>
      </c>
      <c r="E47" s="500" t="e">
        <f>'Sch-2'!#REF!</f>
        <v>#REF!</v>
      </c>
      <c r="F47" s="500" t="e">
        <f t="shared" si="0"/>
        <v>#REF!</v>
      </c>
      <c r="G47" s="587"/>
    </row>
    <row r="48" spans="1:7" s="585" customFormat="1" ht="17.25" customHeight="1">
      <c r="A48" s="677" t="e">
        <f>'Sch-2'!#REF!</f>
        <v>#REF!</v>
      </c>
      <c r="B48" s="677" t="e">
        <f>'Sch-2'!#REF!</f>
        <v>#REF!</v>
      </c>
      <c r="C48" s="677" t="e">
        <f>'Sch-2'!#REF!</f>
        <v>#REF!</v>
      </c>
      <c r="D48" s="677" t="e">
        <f>'Sch-2'!#REF!</f>
        <v>#REF!</v>
      </c>
      <c r="E48" s="500" t="e">
        <f>'Sch-2'!#REF!</f>
        <v>#REF!</v>
      </c>
      <c r="F48" s="500" t="e">
        <f t="shared" si="0"/>
        <v>#REF!</v>
      </c>
      <c r="G48" s="587"/>
    </row>
    <row r="49" spans="1:7" s="585" customFormat="1" ht="17.25" customHeight="1">
      <c r="A49" s="677" t="e">
        <f>'Sch-2'!#REF!</f>
        <v>#REF!</v>
      </c>
      <c r="B49" s="677" t="e">
        <f>'Sch-2'!#REF!</f>
        <v>#REF!</v>
      </c>
      <c r="C49" s="677" t="e">
        <f>'Sch-2'!#REF!</f>
        <v>#REF!</v>
      </c>
      <c r="D49" s="677" t="e">
        <f>'Sch-2'!#REF!</f>
        <v>#REF!</v>
      </c>
      <c r="E49" s="500" t="e">
        <f>'Sch-2'!#REF!</f>
        <v>#REF!</v>
      </c>
      <c r="F49" s="500" t="e">
        <f t="shared" si="0"/>
        <v>#REF!</v>
      </c>
      <c r="G49" s="587"/>
    </row>
    <row r="50" spans="1:7" s="585" customFormat="1" ht="17.25" customHeight="1">
      <c r="A50" s="677" t="e">
        <f>'Sch-2'!#REF!</f>
        <v>#REF!</v>
      </c>
      <c r="B50" s="677" t="e">
        <f>'Sch-2'!#REF!</f>
        <v>#REF!</v>
      </c>
      <c r="C50" s="677" t="e">
        <f>'Sch-2'!#REF!</f>
        <v>#REF!</v>
      </c>
      <c r="D50" s="677" t="e">
        <f>'Sch-2'!#REF!</f>
        <v>#REF!</v>
      </c>
      <c r="E50" s="500" t="e">
        <f>'Sch-2'!#REF!</f>
        <v>#REF!</v>
      </c>
      <c r="F50" s="500" t="e">
        <f t="shared" si="0"/>
        <v>#REF!</v>
      </c>
      <c r="G50" s="587"/>
    </row>
    <row r="51" spans="1:7" s="585" customFormat="1" ht="17.25" customHeight="1">
      <c r="A51" s="677"/>
      <c r="B51" s="677"/>
      <c r="C51" s="677"/>
      <c r="D51" s="677"/>
      <c r="E51" s="500"/>
      <c r="F51" s="500"/>
      <c r="G51" s="587"/>
    </row>
    <row r="52" spans="1:7" s="585" customFormat="1" ht="17.25" customHeight="1">
      <c r="A52" s="677" t="e">
        <f>'Sch-2'!#REF!</f>
        <v>#REF!</v>
      </c>
      <c r="B52" s="677" t="e">
        <f>'Sch-2'!#REF!</f>
        <v>#REF!</v>
      </c>
      <c r="C52" s="677"/>
      <c r="D52" s="677"/>
      <c r="E52" s="500"/>
      <c r="F52" s="500"/>
      <c r="G52" s="587"/>
    </row>
    <row r="53" spans="1:7" s="585" customFormat="1" ht="17.25" customHeight="1">
      <c r="A53" s="677"/>
      <c r="B53" s="677" t="e">
        <f>'Sch-2'!#REF!</f>
        <v>#REF!</v>
      </c>
      <c r="C53" s="677" t="e">
        <f>'Sch-2'!#REF!</f>
        <v>#REF!</v>
      </c>
      <c r="D53" s="677" t="e">
        <f>'Sch-2'!#REF!</f>
        <v>#REF!</v>
      </c>
      <c r="E53" s="500" t="e">
        <f>'Sch-2'!#REF!</f>
        <v>#REF!</v>
      </c>
      <c r="F53" s="500" t="e">
        <f>IF(E53=0, "Included", IF(ISERROR(D53*E53), E53, D53*E53))</f>
        <v>#REF!</v>
      </c>
      <c r="G53" s="587"/>
    </row>
    <row r="54" spans="1:7" s="585" customFormat="1" ht="17.25" customHeight="1">
      <c r="A54" s="677" t="e">
        <f>'Sch-2'!#REF!</f>
        <v>#REF!</v>
      </c>
      <c r="B54" s="677" t="e">
        <f>'Sch-2'!#REF!</f>
        <v>#REF!</v>
      </c>
      <c r="C54" s="677" t="e">
        <f>'Sch-2'!#REF!</f>
        <v>#REF!</v>
      </c>
      <c r="D54" s="677" t="e">
        <f>'Sch-2'!#REF!</f>
        <v>#REF!</v>
      </c>
      <c r="E54" s="500" t="e">
        <f>'Sch-2'!#REF!</f>
        <v>#REF!</v>
      </c>
      <c r="F54" s="500" t="e">
        <f t="shared" si="0"/>
        <v>#REF!</v>
      </c>
      <c r="G54" s="587"/>
    </row>
    <row r="55" spans="1:7" s="585" customFormat="1" ht="17.25" customHeight="1">
      <c r="A55" s="677" t="e">
        <f>'Sch-2'!#REF!</f>
        <v>#REF!</v>
      </c>
      <c r="B55" s="677" t="e">
        <f>'Sch-2'!#REF!</f>
        <v>#REF!</v>
      </c>
      <c r="C55" s="677" t="e">
        <f>'Sch-2'!#REF!</f>
        <v>#REF!</v>
      </c>
      <c r="D55" s="677" t="e">
        <f>'Sch-2'!#REF!</f>
        <v>#REF!</v>
      </c>
      <c r="E55" s="500" t="e">
        <f>'Sch-2'!#REF!</f>
        <v>#REF!</v>
      </c>
      <c r="F55" s="500" t="e">
        <f>IF(E55=0, "Included", IF(ISERROR(D55*E55), E55, D55*E55))</f>
        <v>#REF!</v>
      </c>
      <c r="G55" s="587"/>
    </row>
    <row r="56" spans="1:7" ht="27.95" customHeight="1">
      <c r="A56" s="512"/>
      <c r="B56" s="513" t="s">
        <v>461</v>
      </c>
      <c r="C56" s="513"/>
      <c r="D56" s="513"/>
      <c r="E56" s="498"/>
      <c r="F56" s="498" t="e">
        <f>SUM(F16:F55)</f>
        <v>#REF!</v>
      </c>
      <c r="G56" s="213"/>
    </row>
    <row r="57" spans="1:7" ht="27.95" customHeight="1">
      <c r="A57" s="488"/>
      <c r="B57" s="489"/>
      <c r="C57" s="489"/>
      <c r="D57" s="489"/>
      <c r="E57" s="490"/>
      <c r="F57" s="490"/>
      <c r="G57" s="213"/>
    </row>
    <row r="58" spans="1:7" ht="27.95" customHeight="1"/>
    <row r="59" spans="1:7" ht="27.95" customHeight="1">
      <c r="A59" s="38" t="s">
        <v>404</v>
      </c>
      <c r="B59" s="122" t="str">
        <f>'Sch-1'!B83</f>
        <v>--</v>
      </c>
      <c r="C59" s="13"/>
      <c r="D59" s="39"/>
      <c r="E59" s="2"/>
      <c r="F59" s="2"/>
    </row>
    <row r="60" spans="1:7" ht="27.95" customHeight="1">
      <c r="A60" s="38" t="s">
        <v>405</v>
      </c>
      <c r="B60" s="122" t="str">
        <f>'Sch-1'!B84</f>
        <v/>
      </c>
      <c r="C60" s="2"/>
      <c r="D60" s="39" t="s">
        <v>406</v>
      </c>
      <c r="E60" s="206" t="str">
        <f>'Sch-1'!M83</f>
        <v/>
      </c>
      <c r="F60" s="2"/>
    </row>
    <row r="61" spans="1:7" ht="27.95" customHeight="1">
      <c r="A61" s="227"/>
      <c r="B61" s="226"/>
      <c r="C61" s="228"/>
      <c r="D61" s="39" t="s">
        <v>407</v>
      </c>
      <c r="E61" s="206" t="str">
        <f>'Sch-1'!M84</f>
        <v/>
      </c>
      <c r="F61" s="228"/>
    </row>
    <row r="62" spans="1:7" ht="27.95" customHeight="1">
      <c r="A62" s="38"/>
      <c r="B62" s="122"/>
      <c r="C62" s="13"/>
      <c r="D62" s="39"/>
      <c r="E62" s="2"/>
      <c r="F62" s="2"/>
    </row>
    <row r="100" spans="1:41" s="211" customFormat="1">
      <c r="A100" s="484"/>
      <c r="B100" s="484"/>
      <c r="C100" s="484"/>
      <c r="D100" s="484"/>
      <c r="E100" s="484"/>
      <c r="F100" s="484"/>
      <c r="H100" s="386"/>
      <c r="I100" s="386"/>
      <c r="J100" s="386"/>
      <c r="K100" s="475"/>
      <c r="L100" s="475"/>
      <c r="M100" s="475"/>
      <c r="N100" s="476"/>
      <c r="O100" s="475"/>
      <c r="P100" s="475"/>
      <c r="Q100" s="475"/>
      <c r="R100" s="87"/>
      <c r="S100" s="87"/>
      <c r="T100" s="87"/>
      <c r="U100" s="87"/>
      <c r="V100" s="87"/>
      <c r="W100" s="87"/>
      <c r="X100" s="87"/>
      <c r="Y100" s="87"/>
      <c r="Z100" s="87"/>
      <c r="AA100" s="212"/>
      <c r="AB100" s="212"/>
      <c r="AC100" s="212"/>
      <c r="AD100" s="212"/>
      <c r="AE100" s="212"/>
      <c r="AF100" s="212"/>
      <c r="AG100" s="212"/>
      <c r="AH100" s="212"/>
      <c r="AI100" s="212"/>
      <c r="AJ100" s="212"/>
      <c r="AK100" s="212"/>
      <c r="AL100" s="386"/>
      <c r="AM100" s="386"/>
      <c r="AN100" s="386"/>
      <c r="AO100" s="386"/>
    </row>
    <row r="101" spans="1:41" s="211" customFormat="1">
      <c r="A101" s="484"/>
      <c r="B101" s="484"/>
      <c r="C101" s="484"/>
      <c r="D101" s="484"/>
      <c r="E101" s="484"/>
      <c r="F101" s="484"/>
      <c r="H101" s="386"/>
      <c r="I101" s="386"/>
      <c r="J101" s="386"/>
      <c r="K101" s="475"/>
      <c r="L101" s="475"/>
      <c r="M101" s="475"/>
      <c r="N101" s="476"/>
      <c r="O101" s="475"/>
      <c r="P101" s="475"/>
      <c r="Q101" s="475"/>
      <c r="R101" s="87"/>
      <c r="S101" s="87"/>
      <c r="T101" s="87"/>
      <c r="U101" s="87"/>
      <c r="V101" s="87"/>
      <c r="W101" s="87"/>
      <c r="X101" s="87"/>
      <c r="Y101" s="87"/>
      <c r="Z101" s="87"/>
      <c r="AA101" s="212"/>
      <c r="AB101" s="212"/>
      <c r="AC101" s="212"/>
      <c r="AD101" s="212"/>
      <c r="AE101" s="212"/>
      <c r="AF101" s="212"/>
      <c r="AG101" s="212"/>
      <c r="AH101" s="212"/>
      <c r="AI101" s="212"/>
      <c r="AJ101" s="212"/>
      <c r="AK101" s="212"/>
      <c r="AL101" s="386"/>
      <c r="AM101" s="386"/>
      <c r="AN101" s="386"/>
      <c r="AO101" s="386"/>
    </row>
    <row r="102" spans="1:41" s="211" customFormat="1">
      <c r="A102" s="484"/>
      <c r="B102" s="484"/>
      <c r="C102" s="484"/>
      <c r="D102" s="484"/>
      <c r="E102" s="484"/>
      <c r="F102" s="484"/>
      <c r="H102" s="386"/>
      <c r="I102" s="386"/>
      <c r="J102" s="386"/>
      <c r="K102" s="475"/>
      <c r="L102" s="475"/>
      <c r="M102" s="475"/>
      <c r="N102" s="476"/>
      <c r="O102" s="475"/>
      <c r="P102" s="475"/>
      <c r="Q102" s="475"/>
      <c r="R102" s="87"/>
      <c r="S102" s="87"/>
      <c r="T102" s="87"/>
      <c r="U102" s="87"/>
      <c r="V102" s="87"/>
      <c r="W102" s="87"/>
      <c r="X102" s="87"/>
      <c r="Y102" s="87"/>
      <c r="Z102" s="87"/>
      <c r="AA102" s="212"/>
      <c r="AB102" s="212"/>
      <c r="AC102" s="212"/>
      <c r="AD102" s="212"/>
      <c r="AE102" s="212"/>
      <c r="AF102" s="212"/>
      <c r="AG102" s="212"/>
      <c r="AH102" s="212"/>
      <c r="AI102" s="212"/>
      <c r="AJ102" s="212"/>
      <c r="AK102" s="212"/>
      <c r="AL102" s="386"/>
      <c r="AM102" s="386"/>
      <c r="AN102" s="386"/>
      <c r="AO102" s="386"/>
    </row>
    <row r="103" spans="1:41" s="211" customFormat="1">
      <c r="A103" s="484"/>
      <c r="B103" s="484"/>
      <c r="C103" s="484"/>
      <c r="D103" s="484"/>
      <c r="E103" s="484"/>
      <c r="F103" s="484"/>
      <c r="H103" s="386"/>
      <c r="I103" s="386"/>
      <c r="J103" s="386"/>
      <c r="K103" s="475"/>
      <c r="L103" s="475"/>
      <c r="M103" s="475"/>
      <c r="N103" s="476"/>
      <c r="O103" s="475"/>
      <c r="P103" s="475"/>
      <c r="Q103" s="475"/>
      <c r="R103" s="87"/>
      <c r="S103" s="87"/>
      <c r="T103" s="87"/>
      <c r="U103" s="87"/>
      <c r="V103" s="87"/>
      <c r="W103" s="87"/>
      <c r="X103" s="87"/>
      <c r="Y103" s="87"/>
      <c r="Z103" s="87"/>
      <c r="AA103" s="212"/>
      <c r="AB103" s="212"/>
      <c r="AC103" s="212"/>
      <c r="AD103" s="212"/>
      <c r="AE103" s="212"/>
      <c r="AF103" s="212"/>
      <c r="AG103" s="212"/>
      <c r="AH103" s="212"/>
      <c r="AI103" s="212"/>
      <c r="AJ103" s="212"/>
      <c r="AK103" s="212"/>
      <c r="AL103" s="386"/>
      <c r="AM103" s="386"/>
      <c r="AN103" s="386"/>
      <c r="AO103" s="386"/>
    </row>
    <row r="104" spans="1:41" s="211" customFormat="1">
      <c r="A104" s="484"/>
      <c r="B104" s="484"/>
      <c r="C104" s="484"/>
      <c r="D104" s="484"/>
      <c r="E104" s="484"/>
      <c r="F104" s="484"/>
      <c r="H104" s="386"/>
      <c r="I104" s="386"/>
      <c r="J104" s="386"/>
      <c r="K104" s="475"/>
      <c r="L104" s="475"/>
      <c r="M104" s="475"/>
      <c r="N104" s="476"/>
      <c r="O104" s="475"/>
      <c r="P104" s="475"/>
      <c r="Q104" s="475"/>
      <c r="R104" s="87"/>
      <c r="S104" s="87"/>
      <c r="T104" s="87"/>
      <c r="U104" s="87"/>
      <c r="V104" s="87"/>
      <c r="W104" s="87"/>
      <c r="X104" s="87"/>
      <c r="Y104" s="87"/>
      <c r="Z104" s="87"/>
      <c r="AA104" s="212"/>
      <c r="AB104" s="212"/>
      <c r="AC104" s="212"/>
      <c r="AD104" s="212"/>
      <c r="AE104" s="212"/>
      <c r="AF104" s="212"/>
      <c r="AG104" s="212"/>
      <c r="AH104" s="212"/>
      <c r="AI104" s="212"/>
      <c r="AJ104" s="212"/>
      <c r="AK104" s="212"/>
      <c r="AL104" s="386"/>
      <c r="AM104" s="386"/>
      <c r="AN104" s="386"/>
      <c r="AO104" s="386"/>
    </row>
    <row r="105" spans="1:41" s="211" customFormat="1">
      <c r="A105" s="484"/>
      <c r="B105" s="484"/>
      <c r="C105" s="484"/>
      <c r="D105" s="484"/>
      <c r="E105" s="484"/>
      <c r="F105" s="484"/>
      <c r="H105" s="386"/>
      <c r="I105" s="386"/>
      <c r="J105" s="386"/>
      <c r="K105" s="475"/>
      <c r="L105" s="475"/>
      <c r="M105" s="475"/>
      <c r="N105" s="476"/>
      <c r="O105" s="475"/>
      <c r="P105" s="475"/>
      <c r="Q105" s="475"/>
      <c r="R105" s="87"/>
      <c r="S105" s="87"/>
      <c r="T105" s="87"/>
      <c r="U105" s="87"/>
      <c r="V105" s="87"/>
      <c r="W105" s="87"/>
      <c r="X105" s="87"/>
      <c r="Y105" s="87"/>
      <c r="Z105" s="87"/>
      <c r="AA105" s="212"/>
      <c r="AB105" s="212"/>
      <c r="AC105" s="212"/>
      <c r="AD105" s="212"/>
      <c r="AE105" s="212"/>
      <c r="AF105" s="212"/>
      <c r="AG105" s="212"/>
      <c r="AH105" s="212"/>
      <c r="AI105" s="212"/>
      <c r="AJ105" s="212"/>
      <c r="AK105" s="212"/>
      <c r="AL105" s="386"/>
      <c r="AM105" s="386"/>
      <c r="AN105" s="386"/>
      <c r="AO105" s="386"/>
    </row>
    <row r="106" spans="1:41" s="211" customFormat="1">
      <c r="A106" s="484"/>
      <c r="B106" s="484"/>
      <c r="C106" s="484"/>
      <c r="D106" s="484"/>
      <c r="E106" s="484"/>
      <c r="F106" s="484"/>
      <c r="H106" s="386"/>
      <c r="I106" s="386"/>
      <c r="J106" s="386"/>
      <c r="K106" s="475"/>
      <c r="L106" s="475"/>
      <c r="M106" s="475"/>
      <c r="N106" s="476"/>
      <c r="O106" s="475"/>
      <c r="P106" s="475"/>
      <c r="Q106" s="475"/>
      <c r="R106" s="87"/>
      <c r="S106" s="87"/>
      <c r="T106" s="87"/>
      <c r="U106" s="87"/>
      <c r="V106" s="87"/>
      <c r="W106" s="87"/>
      <c r="X106" s="87"/>
      <c r="Y106" s="87"/>
      <c r="Z106" s="87"/>
      <c r="AA106" s="212"/>
      <c r="AB106" s="212"/>
      <c r="AC106" s="212"/>
      <c r="AD106" s="212"/>
      <c r="AE106" s="212"/>
      <c r="AF106" s="212"/>
      <c r="AG106" s="212"/>
      <c r="AH106" s="212"/>
      <c r="AI106" s="212"/>
      <c r="AJ106" s="212"/>
      <c r="AK106" s="212"/>
      <c r="AL106" s="386"/>
      <c r="AM106" s="386"/>
      <c r="AN106" s="386"/>
      <c r="AO106" s="386"/>
    </row>
    <row r="107" spans="1:41" s="211" customFormat="1">
      <c r="A107" s="484"/>
      <c r="B107" s="484"/>
      <c r="C107" s="484"/>
      <c r="D107" s="484"/>
      <c r="E107" s="484"/>
      <c r="F107" s="484"/>
      <c r="H107" s="386"/>
      <c r="I107" s="386"/>
      <c r="J107" s="386"/>
      <c r="K107" s="475"/>
      <c r="L107" s="475"/>
      <c r="M107" s="475"/>
      <c r="N107" s="476"/>
      <c r="O107" s="475"/>
      <c r="P107" s="475"/>
      <c r="Q107" s="475"/>
      <c r="R107" s="87"/>
      <c r="S107" s="87"/>
      <c r="T107" s="87"/>
      <c r="U107" s="87"/>
      <c r="V107" s="87"/>
      <c r="W107" s="87"/>
      <c r="X107" s="87"/>
      <c r="Y107" s="87"/>
      <c r="Z107" s="87"/>
      <c r="AA107" s="212"/>
      <c r="AB107" s="212"/>
      <c r="AC107" s="212"/>
      <c r="AD107" s="212"/>
      <c r="AE107" s="212"/>
      <c r="AF107" s="212"/>
      <c r="AG107" s="212"/>
      <c r="AH107" s="212"/>
      <c r="AI107" s="212"/>
      <c r="AJ107" s="212"/>
      <c r="AK107" s="212"/>
      <c r="AL107" s="386"/>
      <c r="AM107" s="386"/>
      <c r="AN107" s="386"/>
      <c r="AO107" s="386"/>
    </row>
    <row r="108" spans="1:41" s="211" customFormat="1">
      <c r="A108" s="484"/>
      <c r="B108" s="484"/>
      <c r="C108" s="484"/>
      <c r="D108" s="484"/>
      <c r="E108" s="484"/>
      <c r="F108" s="484"/>
      <c r="H108" s="386"/>
      <c r="I108" s="386"/>
      <c r="J108" s="386"/>
      <c r="K108" s="475"/>
      <c r="L108" s="475"/>
      <c r="M108" s="475"/>
      <c r="N108" s="476"/>
      <c r="O108" s="475"/>
      <c r="P108" s="475"/>
      <c r="Q108" s="475"/>
      <c r="R108" s="87"/>
      <c r="S108" s="87"/>
      <c r="T108" s="87"/>
      <c r="U108" s="87"/>
      <c r="V108" s="87"/>
      <c r="W108" s="87"/>
      <c r="X108" s="87"/>
      <c r="Y108" s="87"/>
      <c r="Z108" s="87"/>
      <c r="AA108" s="212"/>
      <c r="AB108" s="212"/>
      <c r="AC108" s="212"/>
      <c r="AD108" s="212"/>
      <c r="AE108" s="212"/>
      <c r="AF108" s="212"/>
      <c r="AG108" s="212"/>
      <c r="AH108" s="212"/>
      <c r="AI108" s="212"/>
      <c r="AJ108" s="212"/>
      <c r="AK108" s="212"/>
      <c r="AL108" s="386"/>
      <c r="AM108" s="386"/>
      <c r="AN108" s="386"/>
      <c r="AO108" s="386"/>
    </row>
    <row r="109" spans="1:41" s="211" customFormat="1">
      <c r="A109" s="484"/>
      <c r="B109" s="484"/>
      <c r="C109" s="484"/>
      <c r="D109" s="484"/>
      <c r="E109" s="484"/>
      <c r="F109" s="484"/>
      <c r="H109" s="386"/>
      <c r="I109" s="386"/>
      <c r="J109" s="386"/>
      <c r="K109" s="475"/>
      <c r="L109" s="475"/>
      <c r="M109" s="475"/>
      <c r="N109" s="476"/>
      <c r="O109" s="475"/>
      <c r="P109" s="475"/>
      <c r="Q109" s="475"/>
      <c r="R109" s="87"/>
      <c r="S109" s="87"/>
      <c r="T109" s="87"/>
      <c r="U109" s="87"/>
      <c r="V109" s="87"/>
      <c r="W109" s="87"/>
      <c r="X109" s="87"/>
      <c r="Y109" s="87"/>
      <c r="Z109" s="87"/>
      <c r="AA109" s="212"/>
      <c r="AB109" s="212"/>
      <c r="AC109" s="212"/>
      <c r="AD109" s="212"/>
      <c r="AE109" s="212"/>
      <c r="AF109" s="212"/>
      <c r="AG109" s="212"/>
      <c r="AH109" s="212"/>
      <c r="AI109" s="212"/>
      <c r="AJ109" s="212"/>
      <c r="AK109" s="212"/>
      <c r="AL109" s="386"/>
      <c r="AM109" s="386"/>
      <c r="AN109" s="386"/>
      <c r="AO109" s="386"/>
    </row>
    <row r="110" spans="1:41" s="211" customFormat="1">
      <c r="A110" s="484"/>
      <c r="B110" s="484"/>
      <c r="C110" s="484"/>
      <c r="D110" s="484"/>
      <c r="E110" s="484"/>
      <c r="F110" s="484"/>
      <c r="H110" s="386"/>
      <c r="I110" s="386"/>
      <c r="J110" s="386"/>
      <c r="K110" s="475"/>
      <c r="L110" s="475"/>
      <c r="M110" s="475"/>
      <c r="N110" s="476"/>
      <c r="O110" s="475"/>
      <c r="P110" s="475"/>
      <c r="Q110" s="475"/>
      <c r="R110" s="87"/>
      <c r="S110" s="87"/>
      <c r="T110" s="87"/>
      <c r="U110" s="87"/>
      <c r="V110" s="87"/>
      <c r="W110" s="87"/>
      <c r="X110" s="87"/>
      <c r="Y110" s="87"/>
      <c r="Z110" s="87"/>
      <c r="AA110" s="212"/>
      <c r="AB110" s="212"/>
      <c r="AC110" s="212"/>
      <c r="AD110" s="212"/>
      <c r="AE110" s="212"/>
      <c r="AF110" s="212"/>
      <c r="AG110" s="212"/>
      <c r="AH110" s="212"/>
      <c r="AI110" s="212"/>
      <c r="AJ110" s="212"/>
      <c r="AK110" s="212"/>
      <c r="AL110" s="386"/>
      <c r="AM110" s="386"/>
      <c r="AN110" s="386"/>
      <c r="AO110" s="386"/>
    </row>
    <row r="111" spans="1:41" s="211" customFormat="1">
      <c r="A111" s="484"/>
      <c r="B111" s="484"/>
      <c r="C111" s="484"/>
      <c r="D111" s="484"/>
      <c r="E111" s="484"/>
      <c r="F111" s="484"/>
      <c r="H111" s="386"/>
      <c r="I111" s="386"/>
      <c r="J111" s="386"/>
      <c r="K111" s="475"/>
      <c r="L111" s="475"/>
      <c r="M111" s="475"/>
      <c r="N111" s="476"/>
      <c r="O111" s="475"/>
      <c r="P111" s="475"/>
      <c r="Q111" s="475"/>
      <c r="R111" s="87"/>
      <c r="S111" s="87"/>
      <c r="T111" s="87"/>
      <c r="U111" s="87"/>
      <c r="V111" s="87"/>
      <c r="W111" s="87"/>
      <c r="X111" s="87"/>
      <c r="Y111" s="87"/>
      <c r="Z111" s="87"/>
      <c r="AA111" s="212"/>
      <c r="AB111" s="212"/>
      <c r="AC111" s="212"/>
      <c r="AD111" s="212"/>
      <c r="AE111" s="212"/>
      <c r="AF111" s="212"/>
      <c r="AG111" s="212"/>
      <c r="AH111" s="212"/>
      <c r="AI111" s="212"/>
      <c r="AJ111" s="212"/>
      <c r="AK111" s="212"/>
      <c r="AL111" s="386"/>
      <c r="AM111" s="386"/>
      <c r="AN111" s="386"/>
      <c r="AO111" s="386"/>
    </row>
    <row r="112" spans="1:41" s="211" customFormat="1">
      <c r="A112" s="484"/>
      <c r="B112" s="484"/>
      <c r="C112" s="484"/>
      <c r="D112" s="484"/>
      <c r="E112" s="484"/>
      <c r="F112" s="484"/>
      <c r="H112" s="386"/>
      <c r="I112" s="386"/>
      <c r="J112" s="386"/>
      <c r="K112" s="475"/>
      <c r="L112" s="475"/>
      <c r="M112" s="475"/>
      <c r="N112" s="476"/>
      <c r="O112" s="475"/>
      <c r="P112" s="475"/>
      <c r="Q112" s="475"/>
      <c r="R112" s="87"/>
      <c r="S112" s="87"/>
      <c r="T112" s="87"/>
      <c r="U112" s="87"/>
      <c r="V112" s="87"/>
      <c r="W112" s="87"/>
      <c r="X112" s="87"/>
      <c r="Y112" s="87"/>
      <c r="Z112" s="87"/>
      <c r="AA112" s="212"/>
      <c r="AB112" s="212"/>
      <c r="AC112" s="212"/>
      <c r="AD112" s="212"/>
      <c r="AE112" s="212"/>
      <c r="AF112" s="212"/>
      <c r="AG112" s="212"/>
      <c r="AH112" s="212"/>
      <c r="AI112" s="212"/>
      <c r="AJ112" s="212"/>
      <c r="AK112" s="212"/>
      <c r="AL112" s="386"/>
      <c r="AM112" s="386"/>
      <c r="AN112" s="386"/>
      <c r="AO112" s="386"/>
    </row>
    <row r="113" spans="1:41" s="211" customFormat="1">
      <c r="A113" s="484"/>
      <c r="B113" s="484"/>
      <c r="C113" s="484"/>
      <c r="D113" s="484"/>
      <c r="E113" s="484"/>
      <c r="F113" s="484"/>
      <c r="H113" s="386"/>
      <c r="I113" s="386"/>
      <c r="J113" s="386"/>
      <c r="K113" s="475"/>
      <c r="L113" s="475"/>
      <c r="M113" s="475"/>
      <c r="N113" s="476"/>
      <c r="O113" s="475"/>
      <c r="P113" s="475"/>
      <c r="Q113" s="475"/>
      <c r="R113" s="87"/>
      <c r="S113" s="87"/>
      <c r="T113" s="87"/>
      <c r="U113" s="87"/>
      <c r="V113" s="87"/>
      <c r="W113" s="87"/>
      <c r="X113" s="87"/>
      <c r="Y113" s="87"/>
      <c r="Z113" s="87"/>
      <c r="AA113" s="212"/>
      <c r="AB113" s="212"/>
      <c r="AC113" s="212"/>
      <c r="AD113" s="212"/>
      <c r="AE113" s="212"/>
      <c r="AF113" s="212"/>
      <c r="AG113" s="212"/>
      <c r="AH113" s="212"/>
      <c r="AI113" s="212"/>
      <c r="AJ113" s="212"/>
      <c r="AK113" s="212"/>
      <c r="AL113" s="386"/>
      <c r="AM113" s="386"/>
      <c r="AN113" s="386"/>
      <c r="AO113" s="386"/>
    </row>
    <row r="114" spans="1:41" s="211" customFormat="1">
      <c r="A114" s="484"/>
      <c r="B114" s="484"/>
      <c r="C114" s="484"/>
      <c r="D114" s="484"/>
      <c r="E114" s="484"/>
      <c r="F114" s="484"/>
      <c r="H114" s="386"/>
      <c r="I114" s="386"/>
      <c r="J114" s="386"/>
      <c r="K114" s="475"/>
      <c r="L114" s="475"/>
      <c r="M114" s="475"/>
      <c r="N114" s="476"/>
      <c r="O114" s="475"/>
      <c r="P114" s="475"/>
      <c r="Q114" s="475"/>
      <c r="R114" s="87"/>
      <c r="S114" s="87"/>
      <c r="T114" s="87"/>
      <c r="U114" s="87"/>
      <c r="V114" s="87"/>
      <c r="W114" s="87"/>
      <c r="X114" s="87"/>
      <c r="Y114" s="87"/>
      <c r="Z114" s="87"/>
      <c r="AA114" s="212"/>
      <c r="AB114" s="212"/>
      <c r="AC114" s="212"/>
      <c r="AD114" s="212"/>
      <c r="AE114" s="212"/>
      <c r="AF114" s="212"/>
      <c r="AG114" s="212"/>
      <c r="AH114" s="212"/>
      <c r="AI114" s="212"/>
      <c r="AJ114" s="212"/>
      <c r="AK114" s="212"/>
      <c r="AL114" s="386"/>
      <c r="AM114" s="386"/>
      <c r="AN114" s="386"/>
      <c r="AO114" s="386"/>
    </row>
    <row r="115" spans="1:41" s="211" customFormat="1">
      <c r="A115" s="484"/>
      <c r="B115" s="484"/>
      <c r="C115" s="484"/>
      <c r="D115" s="484"/>
      <c r="E115" s="484"/>
      <c r="F115" s="484"/>
      <c r="H115" s="386"/>
      <c r="I115" s="386"/>
      <c r="J115" s="386"/>
      <c r="K115" s="475"/>
      <c r="L115" s="475"/>
      <c r="M115" s="475"/>
      <c r="N115" s="476"/>
      <c r="O115" s="475"/>
      <c r="P115" s="475"/>
      <c r="Q115" s="475"/>
      <c r="R115" s="87"/>
      <c r="S115" s="87"/>
      <c r="T115" s="87"/>
      <c r="U115" s="87"/>
      <c r="V115" s="87"/>
      <c r="W115" s="87"/>
      <c r="X115" s="87"/>
      <c r="Y115" s="87"/>
      <c r="Z115" s="87"/>
      <c r="AA115" s="212"/>
      <c r="AB115" s="212"/>
      <c r="AC115" s="212"/>
      <c r="AD115" s="212"/>
      <c r="AE115" s="212"/>
      <c r="AF115" s="212"/>
      <c r="AG115" s="212"/>
      <c r="AH115" s="212"/>
      <c r="AI115" s="212"/>
      <c r="AJ115" s="212"/>
      <c r="AK115" s="212"/>
      <c r="AL115" s="386"/>
      <c r="AM115" s="386"/>
      <c r="AN115" s="386"/>
      <c r="AO115" s="386"/>
    </row>
    <row r="116" spans="1:41" s="211" customFormat="1">
      <c r="A116" s="484"/>
      <c r="B116" s="484"/>
      <c r="C116" s="484"/>
      <c r="D116" s="484"/>
      <c r="E116" s="484"/>
      <c r="F116" s="484"/>
      <c r="H116" s="386"/>
      <c r="I116" s="386"/>
      <c r="J116" s="386"/>
      <c r="K116" s="475"/>
      <c r="L116" s="475"/>
      <c r="M116" s="475"/>
      <c r="N116" s="476"/>
      <c r="O116" s="475"/>
      <c r="P116" s="475"/>
      <c r="Q116" s="475"/>
      <c r="R116" s="87"/>
      <c r="S116" s="87"/>
      <c r="T116" s="87"/>
      <c r="U116" s="87"/>
      <c r="V116" s="87"/>
      <c r="W116" s="87"/>
      <c r="X116" s="87"/>
      <c r="Y116" s="87"/>
      <c r="Z116" s="87"/>
      <c r="AA116" s="212"/>
      <c r="AB116" s="212"/>
      <c r="AC116" s="212"/>
      <c r="AD116" s="212"/>
      <c r="AE116" s="212"/>
      <c r="AF116" s="212"/>
      <c r="AG116" s="212"/>
      <c r="AH116" s="212"/>
      <c r="AI116" s="212"/>
      <c r="AJ116" s="212"/>
      <c r="AK116" s="212"/>
      <c r="AL116" s="386"/>
      <c r="AM116" s="386"/>
      <c r="AN116" s="386"/>
      <c r="AO116" s="386"/>
    </row>
    <row r="117" spans="1:41" s="211" customFormat="1">
      <c r="A117" s="484"/>
      <c r="B117" s="484"/>
      <c r="C117" s="484"/>
      <c r="D117" s="484"/>
      <c r="E117" s="484"/>
      <c r="F117" s="484"/>
      <c r="H117" s="386"/>
      <c r="I117" s="386"/>
      <c r="J117" s="386"/>
      <c r="K117" s="475"/>
      <c r="L117" s="475"/>
      <c r="M117" s="475"/>
      <c r="N117" s="476"/>
      <c r="O117" s="475"/>
      <c r="P117" s="475"/>
      <c r="Q117" s="475"/>
      <c r="R117" s="87"/>
      <c r="S117" s="87"/>
      <c r="T117" s="87"/>
      <c r="U117" s="87"/>
      <c r="V117" s="87"/>
      <c r="W117" s="87"/>
      <c r="X117" s="87"/>
      <c r="Y117" s="87"/>
      <c r="Z117" s="87"/>
      <c r="AA117" s="212"/>
      <c r="AB117" s="212"/>
      <c r="AC117" s="212"/>
      <c r="AD117" s="212"/>
      <c r="AE117" s="212"/>
      <c r="AF117" s="212"/>
      <c r="AG117" s="212"/>
      <c r="AH117" s="212"/>
      <c r="AI117" s="212"/>
      <c r="AJ117" s="212"/>
      <c r="AK117" s="212"/>
      <c r="AL117" s="386"/>
      <c r="AM117" s="386"/>
      <c r="AN117" s="386"/>
      <c r="AO117" s="386"/>
    </row>
    <row r="118" spans="1:41" s="211" customFormat="1">
      <c r="A118" s="484"/>
      <c r="B118" s="484"/>
      <c r="C118" s="484"/>
      <c r="D118" s="484"/>
      <c r="E118" s="484"/>
      <c r="F118" s="484"/>
      <c r="H118" s="386"/>
      <c r="I118" s="386"/>
      <c r="J118" s="386"/>
      <c r="K118" s="475"/>
      <c r="L118" s="475"/>
      <c r="M118" s="475"/>
      <c r="N118" s="476"/>
      <c r="O118" s="475"/>
      <c r="P118" s="475"/>
      <c r="Q118" s="475"/>
      <c r="R118" s="87"/>
      <c r="S118" s="87"/>
      <c r="T118" s="87"/>
      <c r="U118" s="87"/>
      <c r="V118" s="87"/>
      <c r="W118" s="87"/>
      <c r="X118" s="87"/>
      <c r="Y118" s="87"/>
      <c r="Z118" s="87"/>
      <c r="AA118" s="212"/>
      <c r="AB118" s="212"/>
      <c r="AC118" s="212"/>
      <c r="AD118" s="212"/>
      <c r="AE118" s="212"/>
      <c r="AF118" s="212"/>
      <c r="AG118" s="212"/>
      <c r="AH118" s="212"/>
      <c r="AI118" s="212"/>
      <c r="AJ118" s="212"/>
      <c r="AK118" s="212"/>
      <c r="AL118" s="386"/>
      <c r="AM118" s="386"/>
      <c r="AN118" s="386"/>
      <c r="AO118" s="386"/>
    </row>
    <row r="119" spans="1:41" s="211" customFormat="1">
      <c r="A119" s="484"/>
      <c r="B119" s="484"/>
      <c r="C119" s="484"/>
      <c r="D119" s="484"/>
      <c r="E119" s="484"/>
      <c r="F119" s="484"/>
      <c r="H119" s="386"/>
      <c r="I119" s="386"/>
      <c r="J119" s="386"/>
      <c r="K119" s="475"/>
      <c r="L119" s="475"/>
      <c r="M119" s="475"/>
      <c r="N119" s="476"/>
      <c r="O119" s="475"/>
      <c r="P119" s="475"/>
      <c r="Q119" s="475"/>
      <c r="R119" s="87"/>
      <c r="S119" s="87"/>
      <c r="T119" s="87"/>
      <c r="U119" s="87"/>
      <c r="V119" s="87"/>
      <c r="W119" s="87"/>
      <c r="X119" s="87"/>
      <c r="Y119" s="87"/>
      <c r="Z119" s="87"/>
      <c r="AA119" s="212"/>
      <c r="AB119" s="212"/>
      <c r="AC119" s="212"/>
      <c r="AD119" s="212"/>
      <c r="AE119" s="212"/>
      <c r="AF119" s="212"/>
      <c r="AG119" s="212"/>
      <c r="AH119" s="212"/>
      <c r="AI119" s="212"/>
      <c r="AJ119" s="212"/>
      <c r="AK119" s="212"/>
      <c r="AL119" s="386"/>
      <c r="AM119" s="386"/>
      <c r="AN119" s="386"/>
      <c r="AO119" s="386"/>
    </row>
    <row r="120" spans="1:41" s="211" customFormat="1">
      <c r="A120" s="484"/>
      <c r="B120" s="484"/>
      <c r="C120" s="484"/>
      <c r="D120" s="484"/>
      <c r="E120" s="484"/>
      <c r="F120" s="484"/>
      <c r="H120" s="386"/>
      <c r="I120" s="386"/>
      <c r="J120" s="386"/>
      <c r="K120" s="475"/>
      <c r="L120" s="475"/>
      <c r="M120" s="475"/>
      <c r="N120" s="476"/>
      <c r="O120" s="475"/>
      <c r="P120" s="475"/>
      <c r="Q120" s="475"/>
      <c r="R120" s="87"/>
      <c r="S120" s="87"/>
      <c r="T120" s="87"/>
      <c r="U120" s="87"/>
      <c r="V120" s="87"/>
      <c r="W120" s="87"/>
      <c r="X120" s="87"/>
      <c r="Y120" s="87"/>
      <c r="Z120" s="87"/>
      <c r="AA120" s="212"/>
      <c r="AB120" s="212"/>
      <c r="AC120" s="212"/>
      <c r="AD120" s="212"/>
      <c r="AE120" s="212"/>
      <c r="AF120" s="212"/>
      <c r="AG120" s="212"/>
      <c r="AH120" s="212"/>
      <c r="AI120" s="212"/>
      <c r="AJ120" s="212"/>
      <c r="AK120" s="212"/>
      <c r="AL120" s="386"/>
      <c r="AM120" s="386"/>
      <c r="AN120" s="386"/>
      <c r="AO120" s="386"/>
    </row>
    <row r="121" spans="1:41" s="211" customFormat="1">
      <c r="A121" s="484"/>
      <c r="B121" s="484"/>
      <c r="C121" s="484"/>
      <c r="D121" s="484"/>
      <c r="E121" s="484"/>
      <c r="F121" s="484"/>
      <c r="H121" s="386"/>
      <c r="I121" s="386"/>
      <c r="J121" s="386"/>
      <c r="K121" s="475"/>
      <c r="L121" s="475"/>
      <c r="M121" s="475"/>
      <c r="N121" s="476"/>
      <c r="O121" s="475"/>
      <c r="P121" s="475"/>
      <c r="Q121" s="475"/>
      <c r="R121" s="87"/>
      <c r="S121" s="87"/>
      <c r="T121" s="87"/>
      <c r="U121" s="87"/>
      <c r="V121" s="87"/>
      <c r="W121" s="87"/>
      <c r="X121" s="87"/>
      <c r="Y121" s="87"/>
      <c r="Z121" s="87"/>
      <c r="AA121" s="212"/>
      <c r="AB121" s="212"/>
      <c r="AC121" s="212"/>
      <c r="AD121" s="212"/>
      <c r="AE121" s="212"/>
      <c r="AF121" s="212"/>
      <c r="AG121" s="212"/>
      <c r="AH121" s="212"/>
      <c r="AI121" s="212"/>
      <c r="AJ121" s="212"/>
      <c r="AK121" s="212"/>
      <c r="AL121" s="386"/>
      <c r="AM121" s="386"/>
      <c r="AN121" s="386"/>
      <c r="AO121" s="386"/>
    </row>
    <row r="122" spans="1:41" s="211" customFormat="1">
      <c r="A122" s="484"/>
      <c r="B122" s="484"/>
      <c r="C122" s="484"/>
      <c r="D122" s="484"/>
      <c r="E122" s="484"/>
      <c r="F122" s="484"/>
      <c r="H122" s="386"/>
      <c r="I122" s="386"/>
      <c r="J122" s="386"/>
      <c r="K122" s="475"/>
      <c r="L122" s="475"/>
      <c r="M122" s="475"/>
      <c r="N122" s="476"/>
      <c r="O122" s="475"/>
      <c r="P122" s="475"/>
      <c r="Q122" s="475"/>
      <c r="R122" s="87"/>
      <c r="S122" s="87"/>
      <c r="T122" s="87"/>
      <c r="U122" s="87"/>
      <c r="V122" s="87"/>
      <c r="W122" s="87"/>
      <c r="X122" s="87"/>
      <c r="Y122" s="87"/>
      <c r="Z122" s="87"/>
      <c r="AA122" s="212"/>
      <c r="AB122" s="212"/>
      <c r="AC122" s="212"/>
      <c r="AD122" s="212"/>
      <c r="AE122" s="212"/>
      <c r="AF122" s="212"/>
      <c r="AG122" s="212"/>
      <c r="AH122" s="212"/>
      <c r="AI122" s="212"/>
      <c r="AJ122" s="212"/>
      <c r="AK122" s="212"/>
      <c r="AL122" s="386"/>
      <c r="AM122" s="386"/>
      <c r="AN122" s="386"/>
      <c r="AO122" s="386"/>
    </row>
    <row r="123" spans="1:41" s="211" customFormat="1">
      <c r="A123" s="484"/>
      <c r="B123" s="448"/>
      <c r="C123" s="447"/>
      <c r="D123" s="447"/>
      <c r="E123" s="447"/>
      <c r="F123" s="447"/>
      <c r="H123" s="386"/>
      <c r="I123" s="386"/>
      <c r="J123" s="386"/>
      <c r="K123" s="475"/>
      <c r="L123" s="475"/>
      <c r="M123" s="475"/>
      <c r="N123" s="476"/>
      <c r="O123" s="475"/>
      <c r="P123" s="475"/>
      <c r="Q123" s="475"/>
      <c r="R123" s="87"/>
      <c r="S123" s="87"/>
      <c r="T123" s="87"/>
      <c r="U123" s="87"/>
      <c r="V123" s="87"/>
      <c r="W123" s="87"/>
      <c r="X123" s="87"/>
      <c r="Y123" s="87"/>
      <c r="Z123" s="87"/>
      <c r="AA123" s="212"/>
      <c r="AB123" s="212"/>
      <c r="AC123" s="212"/>
      <c r="AD123" s="212"/>
      <c r="AE123" s="212"/>
      <c r="AF123" s="212"/>
      <c r="AG123" s="212"/>
      <c r="AH123" s="212"/>
      <c r="AI123" s="212"/>
      <c r="AJ123" s="212"/>
      <c r="AK123" s="212"/>
      <c r="AL123" s="386"/>
      <c r="AM123" s="386"/>
      <c r="AN123" s="386"/>
      <c r="AO123" s="386"/>
    </row>
    <row r="124" spans="1:41" s="211" customFormat="1">
      <c r="A124" s="484"/>
      <c r="B124" s="448"/>
      <c r="C124" s="447"/>
      <c r="D124" s="447"/>
      <c r="E124" s="447"/>
      <c r="F124" s="447"/>
      <c r="H124" s="386"/>
      <c r="I124" s="386"/>
      <c r="J124" s="386"/>
      <c r="K124" s="475"/>
      <c r="L124" s="475"/>
      <c r="M124" s="475"/>
      <c r="N124" s="476"/>
      <c r="O124" s="475"/>
      <c r="P124" s="475"/>
      <c r="Q124" s="475"/>
      <c r="R124" s="87"/>
      <c r="S124" s="87"/>
      <c r="T124" s="87"/>
      <c r="U124" s="87"/>
      <c r="V124" s="87"/>
      <c r="W124" s="87"/>
      <c r="X124" s="87"/>
      <c r="Y124" s="87"/>
      <c r="Z124" s="87"/>
      <c r="AA124" s="212"/>
      <c r="AB124" s="212"/>
      <c r="AC124" s="212"/>
      <c r="AD124" s="212"/>
      <c r="AE124" s="212"/>
      <c r="AF124" s="212"/>
      <c r="AG124" s="212"/>
      <c r="AH124" s="212"/>
      <c r="AI124" s="212"/>
      <c r="AJ124" s="212"/>
      <c r="AK124" s="212"/>
      <c r="AL124" s="386"/>
      <c r="AM124" s="386"/>
      <c r="AN124" s="386"/>
      <c r="AO124" s="386"/>
    </row>
    <row r="125" spans="1:41" s="211" customFormat="1">
      <c r="A125" s="484"/>
      <c r="B125" s="448"/>
      <c r="C125" s="447"/>
      <c r="D125" s="447"/>
      <c r="E125" s="447"/>
      <c r="F125" s="447"/>
      <c r="H125" s="386"/>
      <c r="I125" s="386"/>
      <c r="J125" s="386"/>
      <c r="K125" s="475"/>
      <c r="L125" s="475"/>
      <c r="M125" s="475"/>
      <c r="N125" s="476"/>
      <c r="O125" s="475"/>
      <c r="P125" s="475"/>
      <c r="Q125" s="475"/>
      <c r="R125" s="87"/>
      <c r="S125" s="87"/>
      <c r="T125" s="87"/>
      <c r="U125" s="87"/>
      <c r="V125" s="87"/>
      <c r="W125" s="87"/>
      <c r="X125" s="87"/>
      <c r="Y125" s="87"/>
      <c r="Z125" s="87"/>
      <c r="AA125" s="212"/>
      <c r="AB125" s="212"/>
      <c r="AC125" s="212"/>
      <c r="AD125" s="212"/>
      <c r="AE125" s="212"/>
      <c r="AF125" s="212"/>
      <c r="AG125" s="212"/>
      <c r="AH125" s="212"/>
      <c r="AI125" s="212"/>
      <c r="AJ125" s="212"/>
      <c r="AK125" s="212"/>
      <c r="AL125" s="386"/>
      <c r="AM125" s="386"/>
      <c r="AN125" s="386"/>
      <c r="AO125" s="386"/>
    </row>
    <row r="126" spans="1:41" s="211" customFormat="1">
      <c r="A126" s="484"/>
      <c r="B126" s="448"/>
      <c r="C126" s="447"/>
      <c r="D126" s="447"/>
      <c r="E126" s="447"/>
      <c r="F126" s="447"/>
      <c r="H126" s="386"/>
      <c r="I126" s="386"/>
      <c r="J126" s="386"/>
      <c r="K126" s="475"/>
      <c r="L126" s="475"/>
      <c r="M126" s="475"/>
      <c r="N126" s="476"/>
      <c r="O126" s="475"/>
      <c r="P126" s="475"/>
      <c r="Q126" s="475"/>
      <c r="R126" s="87"/>
      <c r="S126" s="87"/>
      <c r="T126" s="87"/>
      <c r="U126" s="87"/>
      <c r="V126" s="87"/>
      <c r="W126" s="87"/>
      <c r="X126" s="87"/>
      <c r="Y126" s="87"/>
      <c r="Z126" s="87"/>
      <c r="AA126" s="212"/>
      <c r="AB126" s="212"/>
      <c r="AC126" s="212"/>
      <c r="AD126" s="212"/>
      <c r="AE126" s="212"/>
      <c r="AF126" s="212"/>
      <c r="AG126" s="212"/>
      <c r="AH126" s="212"/>
      <c r="AI126" s="212"/>
      <c r="AJ126" s="212"/>
      <c r="AK126" s="212"/>
      <c r="AL126" s="386"/>
      <c r="AM126" s="386"/>
      <c r="AN126" s="386"/>
      <c r="AO126" s="386"/>
    </row>
    <row r="127" spans="1:41" s="211" customFormat="1">
      <c r="A127" s="484"/>
      <c r="B127" s="448"/>
      <c r="C127" s="447"/>
      <c r="D127" s="447"/>
      <c r="E127" s="447"/>
      <c r="F127" s="447"/>
      <c r="H127" s="386"/>
      <c r="I127" s="386"/>
      <c r="J127" s="386"/>
      <c r="K127" s="475"/>
      <c r="L127" s="475"/>
      <c r="M127" s="475"/>
      <c r="N127" s="476"/>
      <c r="O127" s="475"/>
      <c r="P127" s="475"/>
      <c r="Q127" s="475"/>
      <c r="R127" s="87"/>
      <c r="S127" s="87"/>
      <c r="T127" s="87"/>
      <c r="U127" s="87"/>
      <c r="V127" s="87"/>
      <c r="W127" s="87"/>
      <c r="X127" s="87"/>
      <c r="Y127" s="87"/>
      <c r="Z127" s="87"/>
      <c r="AA127" s="212"/>
      <c r="AB127" s="212"/>
      <c r="AC127" s="212"/>
      <c r="AD127" s="212"/>
      <c r="AE127" s="212"/>
      <c r="AF127" s="212"/>
      <c r="AG127" s="212"/>
      <c r="AH127" s="212"/>
      <c r="AI127" s="212"/>
      <c r="AJ127" s="212"/>
      <c r="AK127" s="212"/>
      <c r="AL127" s="386"/>
      <c r="AM127" s="386"/>
      <c r="AN127" s="386"/>
      <c r="AO127" s="386"/>
    </row>
    <row r="128" spans="1:41" s="211" customFormat="1">
      <c r="A128" s="484"/>
      <c r="B128" s="448"/>
      <c r="C128" s="447"/>
      <c r="D128" s="447"/>
      <c r="E128" s="447"/>
      <c r="F128" s="447"/>
      <c r="H128" s="386"/>
      <c r="I128" s="386"/>
      <c r="J128" s="386"/>
      <c r="K128" s="475"/>
      <c r="L128" s="475"/>
      <c r="M128" s="475"/>
      <c r="N128" s="476"/>
      <c r="O128" s="475"/>
      <c r="P128" s="475"/>
      <c r="Q128" s="475"/>
      <c r="R128" s="87"/>
      <c r="S128" s="87"/>
      <c r="T128" s="87"/>
      <c r="U128" s="87"/>
      <c r="V128" s="87"/>
      <c r="W128" s="87"/>
      <c r="X128" s="87"/>
      <c r="Y128" s="87"/>
      <c r="Z128" s="87"/>
      <c r="AA128" s="212"/>
      <c r="AB128" s="212"/>
      <c r="AC128" s="212"/>
      <c r="AD128" s="212"/>
      <c r="AE128" s="212"/>
      <c r="AF128" s="212"/>
      <c r="AG128" s="212"/>
      <c r="AH128" s="212"/>
      <c r="AI128" s="212"/>
      <c r="AJ128" s="212"/>
      <c r="AK128" s="212"/>
      <c r="AL128" s="386"/>
      <c r="AM128" s="386"/>
      <c r="AN128" s="386"/>
      <c r="AO128" s="386"/>
    </row>
    <row r="129" spans="1:41" s="211" customFormat="1">
      <c r="A129" s="484"/>
      <c r="B129" s="448"/>
      <c r="C129" s="447"/>
      <c r="D129" s="447"/>
      <c r="E129" s="447"/>
      <c r="F129" s="447"/>
      <c r="H129" s="386"/>
      <c r="I129" s="386"/>
      <c r="J129" s="386"/>
      <c r="K129" s="475"/>
      <c r="L129" s="475"/>
      <c r="M129" s="475"/>
      <c r="N129" s="476"/>
      <c r="O129" s="475"/>
      <c r="P129" s="475"/>
      <c r="Q129" s="475"/>
      <c r="R129" s="87"/>
      <c r="S129" s="87"/>
      <c r="T129" s="87"/>
      <c r="U129" s="87"/>
      <c r="V129" s="87"/>
      <c r="W129" s="87"/>
      <c r="X129" s="87"/>
      <c r="Y129" s="87"/>
      <c r="Z129" s="87"/>
      <c r="AA129" s="212"/>
      <c r="AB129" s="212"/>
      <c r="AC129" s="212"/>
      <c r="AD129" s="212"/>
      <c r="AE129" s="212"/>
      <c r="AF129" s="212"/>
      <c r="AG129" s="212"/>
      <c r="AH129" s="212"/>
      <c r="AI129" s="212"/>
      <c r="AJ129" s="212"/>
      <c r="AK129" s="212"/>
      <c r="AL129" s="386"/>
      <c r="AM129" s="386"/>
      <c r="AN129" s="386"/>
      <c r="AO129" s="386"/>
    </row>
    <row r="130" spans="1:41" s="211" customFormat="1">
      <c r="A130" s="484"/>
      <c r="B130" s="448"/>
      <c r="C130" s="447"/>
      <c r="D130" s="447"/>
      <c r="E130" s="447"/>
      <c r="F130" s="447"/>
      <c r="H130" s="386"/>
      <c r="I130" s="386"/>
      <c r="J130" s="386"/>
      <c r="K130" s="475"/>
      <c r="L130" s="475"/>
      <c r="M130" s="475"/>
      <c r="N130" s="476"/>
      <c r="O130" s="475"/>
      <c r="P130" s="475"/>
      <c r="Q130" s="475"/>
      <c r="R130" s="87"/>
      <c r="S130" s="87"/>
      <c r="T130" s="87"/>
      <c r="U130" s="87"/>
      <c r="V130" s="87"/>
      <c r="W130" s="87"/>
      <c r="X130" s="87"/>
      <c r="Y130" s="87"/>
      <c r="Z130" s="87"/>
      <c r="AA130" s="212"/>
      <c r="AB130" s="212"/>
      <c r="AC130" s="212"/>
      <c r="AD130" s="212"/>
      <c r="AE130" s="212"/>
      <c r="AF130" s="212"/>
      <c r="AG130" s="212"/>
      <c r="AH130" s="212"/>
      <c r="AI130" s="212"/>
      <c r="AJ130" s="212"/>
      <c r="AK130" s="212"/>
      <c r="AL130" s="386"/>
      <c r="AM130" s="386"/>
      <c r="AN130" s="386"/>
      <c r="AO130" s="386"/>
    </row>
    <row r="131" spans="1:41" s="211" customFormat="1">
      <c r="A131" s="484"/>
      <c r="B131" s="448"/>
      <c r="C131" s="447"/>
      <c r="D131" s="447"/>
      <c r="E131" s="447"/>
      <c r="F131" s="447"/>
      <c r="H131" s="386"/>
      <c r="I131" s="386"/>
      <c r="J131" s="386"/>
      <c r="K131" s="475"/>
      <c r="L131" s="475"/>
      <c r="M131" s="475"/>
      <c r="N131" s="476"/>
      <c r="O131" s="475"/>
      <c r="P131" s="475"/>
      <c r="Q131" s="475"/>
      <c r="R131" s="87"/>
      <c r="S131" s="87"/>
      <c r="T131" s="87"/>
      <c r="U131" s="87"/>
      <c r="V131" s="87"/>
      <c r="W131" s="87"/>
      <c r="X131" s="87"/>
      <c r="Y131" s="87"/>
      <c r="Z131" s="87"/>
      <c r="AA131" s="212"/>
      <c r="AB131" s="212"/>
      <c r="AC131" s="212"/>
      <c r="AD131" s="212"/>
      <c r="AE131" s="212"/>
      <c r="AF131" s="212"/>
      <c r="AG131" s="212"/>
      <c r="AH131" s="212"/>
      <c r="AI131" s="212"/>
      <c r="AJ131" s="212"/>
      <c r="AK131" s="212"/>
      <c r="AL131" s="386"/>
      <c r="AM131" s="386"/>
      <c r="AN131" s="386"/>
      <c r="AO131" s="386"/>
    </row>
    <row r="132" spans="1:41" s="211" customFormat="1">
      <c r="A132" s="484"/>
      <c r="B132" s="448"/>
      <c r="C132" s="447"/>
      <c r="D132" s="447"/>
      <c r="E132" s="447"/>
      <c r="F132" s="447"/>
      <c r="H132" s="386"/>
      <c r="I132" s="386"/>
      <c r="J132" s="386"/>
      <c r="K132" s="475"/>
      <c r="L132" s="475"/>
      <c r="M132" s="475"/>
      <c r="N132" s="476"/>
      <c r="O132" s="475"/>
      <c r="P132" s="475"/>
      <c r="Q132" s="475"/>
      <c r="R132" s="87"/>
      <c r="S132" s="87"/>
      <c r="T132" s="87"/>
      <c r="U132" s="87"/>
      <c r="V132" s="87"/>
      <c r="W132" s="87"/>
      <c r="X132" s="87"/>
      <c r="Y132" s="87"/>
      <c r="Z132" s="87"/>
      <c r="AA132" s="212"/>
      <c r="AB132" s="212"/>
      <c r="AC132" s="212"/>
      <c r="AD132" s="212"/>
      <c r="AE132" s="212"/>
      <c r="AF132" s="212"/>
      <c r="AG132" s="212"/>
      <c r="AH132" s="212"/>
      <c r="AI132" s="212"/>
      <c r="AJ132" s="212"/>
      <c r="AK132" s="212"/>
      <c r="AL132" s="386"/>
      <c r="AM132" s="386"/>
      <c r="AN132" s="386"/>
      <c r="AO132" s="386"/>
    </row>
    <row r="133" spans="1:41" s="211" customFormat="1">
      <c r="A133" s="484"/>
      <c r="B133" s="448"/>
      <c r="C133" s="447"/>
      <c r="D133" s="447"/>
      <c r="E133" s="447"/>
      <c r="F133" s="447"/>
      <c r="H133" s="386"/>
      <c r="I133" s="386"/>
      <c r="J133" s="386"/>
      <c r="K133" s="475"/>
      <c r="L133" s="475"/>
      <c r="M133" s="475"/>
      <c r="N133" s="476"/>
      <c r="O133" s="475"/>
      <c r="P133" s="475"/>
      <c r="Q133" s="475"/>
      <c r="R133" s="87"/>
      <c r="S133" s="87"/>
      <c r="T133" s="87"/>
      <c r="U133" s="87"/>
      <c r="V133" s="87"/>
      <c r="W133" s="87"/>
      <c r="X133" s="87"/>
      <c r="Y133" s="87"/>
      <c r="Z133" s="87"/>
      <c r="AA133" s="212"/>
      <c r="AB133" s="212"/>
      <c r="AC133" s="212"/>
      <c r="AD133" s="212"/>
      <c r="AE133" s="212"/>
      <c r="AF133" s="212"/>
      <c r="AG133" s="212"/>
      <c r="AH133" s="212"/>
      <c r="AI133" s="212"/>
      <c r="AJ133" s="212"/>
      <c r="AK133" s="212"/>
      <c r="AL133" s="386"/>
      <c r="AM133" s="386"/>
      <c r="AN133" s="386"/>
      <c r="AO133" s="386"/>
    </row>
    <row r="134" spans="1:41" s="211" customFormat="1">
      <c r="A134" s="484"/>
      <c r="B134" s="448"/>
      <c r="C134" s="447"/>
      <c r="D134" s="447"/>
      <c r="E134" s="447"/>
      <c r="F134" s="447"/>
      <c r="H134" s="386"/>
      <c r="I134" s="386"/>
      <c r="J134" s="386"/>
      <c r="K134" s="475"/>
      <c r="L134" s="475"/>
      <c r="M134" s="475"/>
      <c r="N134" s="476"/>
      <c r="O134" s="475"/>
      <c r="P134" s="475"/>
      <c r="Q134" s="475"/>
      <c r="R134" s="87"/>
      <c r="S134" s="87"/>
      <c r="T134" s="87"/>
      <c r="U134" s="87"/>
      <c r="V134" s="87"/>
      <c r="W134" s="87"/>
      <c r="X134" s="87"/>
      <c r="Y134" s="87"/>
      <c r="Z134" s="87"/>
      <c r="AA134" s="212"/>
      <c r="AB134" s="212"/>
      <c r="AC134" s="212"/>
      <c r="AD134" s="212"/>
      <c r="AE134" s="212"/>
      <c r="AF134" s="212"/>
      <c r="AG134" s="212"/>
      <c r="AH134" s="212"/>
      <c r="AI134" s="212"/>
      <c r="AJ134" s="212"/>
      <c r="AK134" s="212"/>
      <c r="AL134" s="386"/>
      <c r="AM134" s="386"/>
      <c r="AN134" s="386"/>
      <c r="AO134" s="386"/>
    </row>
    <row r="135" spans="1:41" s="211" customFormat="1">
      <c r="A135" s="484"/>
      <c r="B135" s="448"/>
      <c r="C135" s="447"/>
      <c r="D135" s="447"/>
      <c r="E135" s="447"/>
      <c r="F135" s="447"/>
      <c r="H135" s="386"/>
      <c r="I135" s="386"/>
      <c r="J135" s="386"/>
      <c r="K135" s="475"/>
      <c r="L135" s="475"/>
      <c r="M135" s="475"/>
      <c r="N135" s="476"/>
      <c r="O135" s="475"/>
      <c r="P135" s="475"/>
      <c r="Q135" s="475"/>
      <c r="R135" s="87"/>
      <c r="S135" s="87"/>
      <c r="T135" s="87"/>
      <c r="U135" s="87"/>
      <c r="V135" s="87"/>
      <c r="W135" s="87"/>
      <c r="X135" s="87"/>
      <c r="Y135" s="87"/>
      <c r="Z135" s="87"/>
      <c r="AA135" s="212"/>
      <c r="AB135" s="212"/>
      <c r="AC135" s="212"/>
      <c r="AD135" s="212"/>
      <c r="AE135" s="212"/>
      <c r="AF135" s="212"/>
      <c r="AG135" s="212"/>
      <c r="AH135" s="212"/>
      <c r="AI135" s="212"/>
      <c r="AJ135" s="212"/>
      <c r="AK135" s="212"/>
      <c r="AL135" s="386"/>
      <c r="AM135" s="386"/>
      <c r="AN135" s="386"/>
      <c r="AO135" s="386"/>
    </row>
    <row r="136" spans="1:41" s="211" customFormat="1">
      <c r="A136" s="484"/>
      <c r="B136" s="448"/>
      <c r="C136" s="447"/>
      <c r="D136" s="447"/>
      <c r="E136" s="447"/>
      <c r="F136" s="447"/>
      <c r="H136" s="386"/>
      <c r="I136" s="386"/>
      <c r="J136" s="386"/>
      <c r="K136" s="475"/>
      <c r="L136" s="475"/>
      <c r="M136" s="475"/>
      <c r="N136" s="476"/>
      <c r="O136" s="475"/>
      <c r="P136" s="475"/>
      <c r="Q136" s="475"/>
      <c r="R136" s="87"/>
      <c r="S136" s="87"/>
      <c r="T136" s="87"/>
      <c r="U136" s="87"/>
      <c r="V136" s="87"/>
      <c r="W136" s="87"/>
      <c r="X136" s="87"/>
      <c r="Y136" s="87"/>
      <c r="Z136" s="87"/>
      <c r="AA136" s="212"/>
      <c r="AB136" s="212"/>
      <c r="AC136" s="212"/>
      <c r="AD136" s="212"/>
      <c r="AE136" s="212"/>
      <c r="AF136" s="212"/>
      <c r="AG136" s="212"/>
      <c r="AH136" s="212"/>
      <c r="AI136" s="212"/>
      <c r="AJ136" s="212"/>
      <c r="AK136" s="212"/>
      <c r="AL136" s="386"/>
      <c r="AM136" s="386"/>
      <c r="AN136" s="386"/>
      <c r="AO136" s="386"/>
    </row>
    <row r="137" spans="1:41" s="211" customFormat="1">
      <c r="A137" s="484"/>
      <c r="B137" s="448"/>
      <c r="C137" s="447"/>
      <c r="D137" s="447"/>
      <c r="E137" s="447"/>
      <c r="F137" s="447"/>
      <c r="H137" s="386"/>
      <c r="I137" s="386"/>
      <c r="J137" s="386"/>
      <c r="K137" s="475"/>
      <c r="L137" s="475"/>
      <c r="M137" s="475"/>
      <c r="N137" s="476"/>
      <c r="O137" s="475"/>
      <c r="P137" s="475"/>
      <c r="Q137" s="475"/>
      <c r="R137" s="87"/>
      <c r="S137" s="87"/>
      <c r="T137" s="87"/>
      <c r="U137" s="87"/>
      <c r="V137" s="87"/>
      <c r="W137" s="87"/>
      <c r="X137" s="87"/>
      <c r="Y137" s="87"/>
      <c r="Z137" s="87"/>
      <c r="AA137" s="212"/>
      <c r="AB137" s="212"/>
      <c r="AC137" s="212"/>
      <c r="AD137" s="212"/>
      <c r="AE137" s="212"/>
      <c r="AF137" s="212"/>
      <c r="AG137" s="212"/>
      <c r="AH137" s="212"/>
      <c r="AI137" s="212"/>
      <c r="AJ137" s="212"/>
      <c r="AK137" s="212"/>
      <c r="AL137" s="386"/>
      <c r="AM137" s="386"/>
      <c r="AN137" s="386"/>
      <c r="AO137" s="386"/>
    </row>
    <row r="138" spans="1:41" s="211" customFormat="1">
      <c r="A138" s="484"/>
      <c r="B138" s="448"/>
      <c r="C138" s="447"/>
      <c r="D138" s="447"/>
      <c r="E138" s="447"/>
      <c r="F138" s="447"/>
      <c r="H138" s="386"/>
      <c r="I138" s="386"/>
      <c r="J138" s="386"/>
      <c r="K138" s="475"/>
      <c r="L138" s="475"/>
      <c r="M138" s="475"/>
      <c r="N138" s="476"/>
      <c r="O138" s="475"/>
      <c r="P138" s="475"/>
      <c r="Q138" s="475"/>
      <c r="R138" s="87"/>
      <c r="S138" s="87"/>
      <c r="T138" s="87"/>
      <c r="U138" s="87"/>
      <c r="V138" s="87"/>
      <c r="W138" s="87"/>
      <c r="X138" s="87"/>
      <c r="Y138" s="87"/>
      <c r="Z138" s="87"/>
      <c r="AA138" s="212"/>
      <c r="AB138" s="212"/>
      <c r="AC138" s="212"/>
      <c r="AD138" s="212"/>
      <c r="AE138" s="212"/>
      <c r="AF138" s="212"/>
      <c r="AG138" s="212"/>
      <c r="AH138" s="212"/>
      <c r="AI138" s="212"/>
      <c r="AJ138" s="212"/>
      <c r="AK138" s="212"/>
      <c r="AL138" s="386"/>
      <c r="AM138" s="386"/>
      <c r="AN138" s="386"/>
      <c r="AO138" s="386"/>
    </row>
    <row r="139" spans="1:41" s="211" customFormat="1">
      <c r="A139" s="484"/>
      <c r="B139" s="448"/>
      <c r="C139" s="447"/>
      <c r="D139" s="447"/>
      <c r="E139" s="447"/>
      <c r="F139" s="447"/>
      <c r="H139" s="386"/>
      <c r="I139" s="386"/>
      <c r="J139" s="386"/>
      <c r="K139" s="475"/>
      <c r="L139" s="475"/>
      <c r="M139" s="475"/>
      <c r="N139" s="476"/>
      <c r="O139" s="475"/>
      <c r="P139" s="475"/>
      <c r="Q139" s="475"/>
      <c r="R139" s="87"/>
      <c r="S139" s="87"/>
      <c r="T139" s="87"/>
      <c r="U139" s="87"/>
      <c r="V139" s="87"/>
      <c r="W139" s="87"/>
      <c r="X139" s="87"/>
      <c r="Y139" s="87"/>
      <c r="Z139" s="87"/>
      <c r="AA139" s="212"/>
      <c r="AB139" s="212"/>
      <c r="AC139" s="212"/>
      <c r="AD139" s="212"/>
      <c r="AE139" s="212"/>
      <c r="AF139" s="212"/>
      <c r="AG139" s="212"/>
      <c r="AH139" s="212"/>
      <c r="AI139" s="212"/>
      <c r="AJ139" s="212"/>
      <c r="AK139" s="212"/>
      <c r="AL139" s="386"/>
      <c r="AM139" s="386"/>
      <c r="AN139" s="386"/>
      <c r="AO139" s="386"/>
    </row>
    <row r="140" spans="1:41" s="211" customFormat="1">
      <c r="A140" s="484"/>
      <c r="B140" s="448"/>
      <c r="C140" s="447"/>
      <c r="D140" s="447"/>
      <c r="E140" s="447"/>
      <c r="F140" s="447"/>
      <c r="H140" s="386"/>
      <c r="I140" s="386"/>
      <c r="J140" s="386"/>
      <c r="K140" s="475"/>
      <c r="L140" s="475"/>
      <c r="M140" s="475"/>
      <c r="N140" s="476"/>
      <c r="O140" s="475"/>
      <c r="P140" s="475"/>
      <c r="Q140" s="475"/>
      <c r="R140" s="87"/>
      <c r="S140" s="87"/>
      <c r="T140" s="87"/>
      <c r="U140" s="87"/>
      <c r="V140" s="87"/>
      <c r="W140" s="87"/>
      <c r="X140" s="87"/>
      <c r="Y140" s="87"/>
      <c r="Z140" s="87"/>
      <c r="AA140" s="212"/>
      <c r="AB140" s="212"/>
      <c r="AC140" s="212"/>
      <c r="AD140" s="212"/>
      <c r="AE140" s="212"/>
      <c r="AF140" s="212"/>
      <c r="AG140" s="212"/>
      <c r="AH140" s="212"/>
      <c r="AI140" s="212"/>
      <c r="AJ140" s="212"/>
      <c r="AK140" s="212"/>
      <c r="AL140" s="386"/>
      <c r="AM140" s="386"/>
      <c r="AN140" s="386"/>
      <c r="AO140" s="386"/>
    </row>
  </sheetData>
  <sheetProtection password="CFB5" sheet="1" objects="1" scenarios="1" formatColumns="0" formatRows="0" selectLockedCells="1"/>
  <customSheetViews>
    <customSheetView guid="{C93E5307-171A-4136-8C7F-1657BB756CB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
      <headerFooter alignWithMargins="0">
        <oddFooter>&amp;R&amp;"Book Antiqua,Bold"&amp;10Schedule-2/ Page &amp;P of &amp;N</oddFooter>
      </headerFooter>
    </customSheetView>
    <customSheetView guid="{27E77C81-EC16-4D63-8CE6-4CFC97B77DC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
      <headerFooter alignWithMargins="0">
        <oddFooter>&amp;R&amp;"Book Antiqua,Bold"&amp;10Schedule-2/ Page &amp;P of &amp;N</oddFooter>
      </headerFooter>
    </customSheetView>
    <customSheetView guid="{1E0C44A1-9358-4FBD-8C2C-4DB661DA1476}"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3"/>
      <headerFooter alignWithMargins="0">
        <oddFooter>&amp;R&amp;"Book Antiqua,Bold"&amp;10Schedule-2/ Page &amp;P of &amp;N</oddFooter>
      </headerFooter>
    </customSheetView>
    <customSheetView guid="{A34CC49F-E309-4C23-B4F6-1E3B307C10D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4"/>
      <headerFooter alignWithMargins="0">
        <oddFooter>&amp;R&amp;"Book Antiqua,Bold"&amp;10Schedule-2/ Page &amp;P of &amp;N</oddFooter>
      </headerFooter>
    </customSheetView>
    <customSheetView guid="{B835C05C-B615-4DCB-982D-4519616B3CD8}"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5"/>
      <headerFooter alignWithMargins="0">
        <oddFooter>&amp;R&amp;"Book Antiqua,Bold"&amp;10Schedule-2/ Page &amp;P of &amp;N</oddFooter>
      </headerFooter>
    </customSheetView>
    <customSheetView guid="{223BC0FC-814D-40F0-9795-CE82A16FF3A5}"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6"/>
      <headerFooter alignWithMargins="0">
        <oddFooter>&amp;R&amp;"Book Antiqua,Bold"&amp;10Schedule-2/ Page &amp;P of &amp;N</oddFooter>
      </headerFooter>
    </customSheetView>
    <customSheetView guid="{D53177B2-31EC-4222-B97A-A37DCFD9E45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7"/>
      <headerFooter alignWithMargins="0">
        <oddFooter>&amp;R&amp;"Book Antiqua,Bold"&amp;10Schedule-2/ Page &amp;P of &amp;N</oddFooter>
      </headerFooter>
    </customSheetView>
    <customSheetView guid="{B3CE7B10-A914-4559-A6DA-AED8C22AFD6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8"/>
      <headerFooter alignWithMargins="0">
        <oddFooter>&amp;R&amp;"Book Antiqua,Bold"&amp;10Schedule-2/ Page &amp;P of &amp;N</oddFooter>
      </headerFooter>
    </customSheetView>
    <customSheetView guid="{7487ED9F-BBED-4B2A-9631-22F1A43094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9"/>
      <headerFooter alignWithMargins="0">
        <oddFooter>&amp;R&amp;"Book Antiqua,Bold"&amp;10Schedule-2/ Page &amp;P of &amp;N</oddFooter>
      </headerFooter>
    </customSheetView>
    <customSheetView guid="{A7DBDDEF-9245-44C6-9EBF-032DB6E1C0A2}"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0"/>
      <headerFooter alignWithMargins="0">
        <oddFooter>&amp;R&amp;"Book Antiqua,Bold"&amp;10Schedule-2/ Page &amp;P of &amp;N</oddFooter>
      </headerFooter>
    </customSheetView>
    <customSheetView guid="{E9F4E142-7D26-464D-BECA-4F3806DB1FE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1"/>
      <headerFooter alignWithMargins="0">
        <oddFooter>&amp;R&amp;"Book Antiqua,Bold"&amp;10Schedule-2/ Page &amp;P of &amp;N</oddFooter>
      </headerFooter>
    </customSheetView>
    <customSheetView guid="{27A45B7A-04F2-4516-B80B-5ED0825D4ED3}" scale="80" hiddenColumns="1" state="hidden">
      <selection activeCell="A4" sqref="A4:F4"/>
      <colBreaks count="1" manualBreakCount="1">
        <brk id="6" max="1048575" man="1"/>
      </colBreaks>
      <pageMargins left="0.51181102362204722" right="0.26" top="0.4" bottom="0.44" header="0.25" footer="0.24"/>
      <printOptions horizontalCentered="1"/>
      <pageSetup paperSize="9" orientation="portrait" horizontalDpi="300" verticalDpi="300" r:id="rId12"/>
      <headerFooter alignWithMargins="0">
        <oddFooter>&amp;R&amp;"Book Antiqua,Bold"&amp;10Schedule-2/ Page &amp;P of &amp;N</oddFooter>
      </headerFooter>
    </customSheetView>
    <customSheetView guid="{ECE9294F-C910-4036-88BC-B1F2176FB06B}"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3"/>
      <headerFooter alignWithMargins="0">
        <oddFooter>&amp;R&amp;"Book Antiqua,Bold"&amp;10Schedule-2/ Page &amp;P of &amp;N</oddFooter>
      </headerFooter>
    </customSheetView>
    <customSheetView guid="{B23AD343-29DA-4CE0-BD10-47BF44F3782F}"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4"/>
      <headerFooter alignWithMargins="0">
        <oddFooter>&amp;R&amp;"Book Antiqua,Bold"&amp;10Schedule-2/ Page &amp;P of &amp;N</oddFooter>
      </headerFooter>
    </customSheetView>
    <customSheetView guid="{4AA1107B-A795-4744-B566-827168772C7A}"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5"/>
      <headerFooter alignWithMargins="0">
        <oddFooter>&amp;R&amp;"Book Antiqua,Bold"&amp;10Schedule-2/ Page &amp;P of &amp;N</oddFooter>
      </headerFooter>
    </customSheetView>
    <customSheetView guid="{EE46BCD1-F715-4FA9-A5FC-1B125AD601E0}"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6"/>
      <headerFooter alignWithMargins="0">
        <oddFooter>&amp;R&amp;"Book Antiqua,Bold"&amp;10Schedule-2/ Page &amp;P of &amp;N</oddFooter>
      </headerFooter>
    </customSheetView>
    <customSheetView guid="{D0757F9E-DF41-4B40-A5E5-F4F8FDD8D61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7"/>
      <headerFooter alignWithMargins="0">
        <oddFooter>&amp;R&amp;"Book Antiqua,Bold"&amp;10Schedule-2/ Page &amp;P of &amp;N</oddFooter>
      </headerFooter>
    </customSheetView>
    <customSheetView guid="{E97134B6-5E8D-4951-8DA0-73D06553236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8"/>
      <headerFooter alignWithMargins="0">
        <oddFooter>&amp;R&amp;"Book Antiqua,Bold"&amp;10Schedule-2/ Page &amp;P of &amp;N</oddFooter>
      </headerFooter>
    </customSheetView>
    <customSheetView guid="{C431BC99-7569-44AB-83F6-AB73BDED3783}"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19"/>
      <headerFooter alignWithMargins="0">
        <oddFooter>&amp;R&amp;"Book Antiqua,Bold"&amp;10Schedule-2/ Page &amp;P of &amp;N</oddFooter>
      </headerFooter>
    </customSheetView>
    <customSheetView guid="{498493C3-769C-4143-9114-C68CD1D40B11}"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0"/>
      <headerFooter alignWithMargins="0">
        <oddFooter>&amp;R&amp;"Book Antiqua,Bold"&amp;10Schedule-2/ Page &amp;P of &amp;N</oddFooter>
      </headerFooter>
    </customSheetView>
    <customSheetView guid="{ABE23685-2FD7-47E7-9869-D7CE3FA76EDD}" scale="80" hiddenColumns="1" state="hidden" topLeftCell="A34">
      <selection activeCell="F56" sqref="F56"/>
      <colBreaks count="1" manualBreakCount="1">
        <brk id="6" max="1048575" man="1"/>
      </colBreaks>
      <pageMargins left="0.51181102362204722" right="0.26" top="0.4" bottom="0.44" header="0.25" footer="0.24"/>
      <printOptions horizontalCentered="1"/>
      <pageSetup paperSize="9" orientation="portrait" horizontalDpi="300" verticalDpi="300" r:id="rId21"/>
      <headerFooter alignWithMargins="0">
        <oddFooter>&amp;R&amp;"Book Antiqua,Bold"&amp;10Schedule-2/ Page &amp;P of &amp;N</oddFooter>
      </headerFooter>
    </customSheetView>
  </customSheetViews>
  <mergeCells count="10">
    <mergeCell ref="A3:F3"/>
    <mergeCell ref="W3:X3"/>
    <mergeCell ref="A4:F4"/>
    <mergeCell ref="A7:D7"/>
    <mergeCell ref="L13:M13"/>
    <mergeCell ref="O13:P13"/>
    <mergeCell ref="B8:D8"/>
    <mergeCell ref="B9:D9"/>
    <mergeCell ref="B10:D10"/>
    <mergeCell ref="B11:D11"/>
  </mergeCells>
  <phoneticPr fontId="30" type="noConversion"/>
  <conditionalFormatting sqref="E16:E55">
    <cfRule type="expression" dxfId="44" priority="1" stopIfTrue="1">
      <formula>D16&gt;0</formula>
    </cfRule>
  </conditionalFormatting>
  <printOptions horizontalCentered="1"/>
  <pageMargins left="0.51181102362204722" right="0.26" top="0.4" bottom="0.44" header="0.25" footer="0.24"/>
  <pageSetup paperSize="9" orientation="portrait" horizontalDpi="300" verticalDpi="300" r:id="rId22"/>
  <headerFooter alignWithMargins="0">
    <oddFooter>&amp;R&amp;"Book Antiqua,Bold"&amp;10Schedule-2/ Page &amp;P of &amp;N</oddFooter>
  </headerFooter>
  <colBreaks count="1" manualBreakCount="1">
    <brk id="6" max="1048575" man="1"/>
  </colBreaks>
  <drawing r:id="rId2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indexed="10"/>
    <pageSetUpPr fitToPage="1"/>
  </sheetPr>
  <dimension ref="A1:BB101"/>
  <sheetViews>
    <sheetView view="pageBreakPreview" topLeftCell="A6" zoomScale="90" zoomScaleNormal="100" zoomScaleSheetLayoutView="90" workbookViewId="0">
      <selection activeCell="O19" sqref="O19:O70"/>
    </sheetView>
  </sheetViews>
  <sheetFormatPr defaultColWidth="9" defaultRowHeight="15.75"/>
  <cols>
    <col min="1" max="1" width="5.25" style="941" customWidth="1"/>
    <col min="2" max="2" width="13" style="834" customWidth="1"/>
    <col min="3" max="3" width="7.875" style="834" customWidth="1"/>
    <col min="4" max="4" width="7.375" style="834" customWidth="1"/>
    <col min="5" max="5" width="9.375" style="834" customWidth="1"/>
    <col min="6" max="6" width="33.75" style="834" customWidth="1"/>
    <col min="7" max="7" width="12.625" style="834" customWidth="1"/>
    <col min="8" max="8" width="12.125" style="883" customWidth="1"/>
    <col min="9" max="9" width="12" style="814" bestFit="1" customWidth="1"/>
    <col min="10" max="10" width="9.5" style="834" customWidth="1"/>
    <col min="11" max="11" width="13" style="834" customWidth="1"/>
    <col min="12" max="12" width="65.5" style="815" customWidth="1"/>
    <col min="13" max="13" width="6.5" style="814" customWidth="1"/>
    <col min="14" max="14" width="8.625" style="814" customWidth="1"/>
    <col min="15" max="15" width="13.5" style="783" customWidth="1"/>
    <col min="16" max="16" width="16.75" style="814" customWidth="1"/>
    <col min="17" max="17" width="13.375" style="1308" customWidth="1"/>
    <col min="18" max="18" width="13.125" style="806" hidden="1" customWidth="1"/>
    <col min="19" max="19" width="13.5" style="806" hidden="1" customWidth="1"/>
    <col min="20" max="20" width="9" style="806" hidden="1" customWidth="1"/>
    <col min="21" max="28" width="9" style="806" customWidth="1"/>
    <col min="29" max="29" width="16.5" style="808" customWidth="1"/>
    <col min="30" max="31" width="9" style="808" customWidth="1"/>
    <col min="32" max="36" width="9" style="806"/>
    <col min="37" max="37" width="9" style="808" hidden="1" customWidth="1"/>
    <col min="38" max="39" width="17.625" style="808" hidden="1" customWidth="1"/>
    <col min="40" max="40" width="9" style="808" hidden="1" customWidth="1"/>
    <col min="41" max="41" width="15.5" style="808" hidden="1" customWidth="1"/>
    <col min="42" max="42" width="15.375" style="808" hidden="1" customWidth="1"/>
    <col min="43" max="54" width="9" style="806"/>
    <col min="55" max="16384" width="9" style="807"/>
  </cols>
  <sheetData>
    <row r="1" spans="1:42" ht="16.5">
      <c r="A1" s="939" t="str">
        <f>Cover!B3</f>
        <v>Spec. No.: CC-CS/725-NR1/TW-3993/3/G10</v>
      </c>
      <c r="B1" s="830"/>
      <c r="C1" s="830"/>
      <c r="D1" s="830"/>
      <c r="E1" s="830"/>
      <c r="F1" s="830"/>
      <c r="G1" s="830"/>
      <c r="H1" s="881"/>
      <c r="I1" s="802"/>
      <c r="J1" s="830"/>
      <c r="K1" s="1317"/>
      <c r="L1" s="803"/>
      <c r="M1" s="804"/>
      <c r="N1" s="804"/>
      <c r="O1" s="805"/>
      <c r="P1" s="804" t="s">
        <v>424</v>
      </c>
    </row>
    <row r="2" spans="1:42">
      <c r="A2" s="940"/>
      <c r="B2" s="831"/>
      <c r="C2" s="831"/>
      <c r="D2" s="831"/>
      <c r="E2" s="831"/>
      <c r="F2" s="831"/>
      <c r="G2" s="831"/>
      <c r="H2" s="882"/>
      <c r="I2" s="793"/>
      <c r="J2" s="831"/>
      <c r="K2" s="831"/>
      <c r="L2" s="809"/>
      <c r="M2" s="793"/>
      <c r="N2" s="793"/>
      <c r="O2" s="810"/>
      <c r="P2" s="793"/>
    </row>
    <row r="3" spans="1:42" ht="54" customHeight="1">
      <c r="A3" s="1411"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411"/>
      <c r="C3" s="1411"/>
      <c r="D3" s="1411"/>
      <c r="E3" s="1411"/>
      <c r="F3" s="1411"/>
      <c r="G3" s="1411"/>
      <c r="H3" s="1411"/>
      <c r="I3" s="1411"/>
      <c r="J3" s="1411"/>
      <c r="K3" s="1411"/>
      <c r="L3" s="1411"/>
      <c r="M3" s="1411"/>
      <c r="N3" s="1411"/>
      <c r="O3" s="1411"/>
      <c r="P3" s="1411"/>
      <c r="Q3" s="1411"/>
      <c r="AK3" s="812" t="s">
        <v>341</v>
      </c>
      <c r="AM3" s="832">
        <f>IF(ISERROR(#REF!/('Sch-6'!D14+'Sch-6'!D16+'Sch-6'!D18)),0,#REF!/( 'Sch-6'!D14+'Sch-6'!D16+'Sch-6'!D18))</f>
        <v>0</v>
      </c>
    </row>
    <row r="4" spans="1:42" ht="16.5">
      <c r="A4" s="1474" t="s">
        <v>24</v>
      </c>
      <c r="B4" s="1474"/>
      <c r="C4" s="1474"/>
      <c r="D4" s="1474"/>
      <c r="E4" s="1474"/>
      <c r="F4" s="1474"/>
      <c r="G4" s="1474"/>
      <c r="H4" s="1474"/>
      <c r="I4" s="1474"/>
      <c r="J4" s="1474"/>
      <c r="K4" s="1474"/>
      <c r="L4" s="1474"/>
      <c r="M4" s="1474"/>
      <c r="N4" s="1474"/>
      <c r="O4" s="1474"/>
      <c r="P4" s="1474"/>
      <c r="Q4" s="1474"/>
      <c r="AK4" s="812" t="s">
        <v>342</v>
      </c>
      <c r="AM4" s="833" t="e">
        <f>#REF!</f>
        <v>#REF!</v>
      </c>
    </row>
    <row r="5" spans="1:42">
      <c r="AK5" s="812" t="s">
        <v>347</v>
      </c>
      <c r="AM5" s="833">
        <f>IF(ISERROR(#REF!/#REF!),0,#REF! /#REF!)</f>
        <v>0</v>
      </c>
    </row>
    <row r="6" spans="1:42" ht="16.5">
      <c r="A6" s="942" t="str">
        <f>'Sch-1'!A6</f>
        <v>Bidder’s Name and Address (Lead Partner) :</v>
      </c>
      <c r="B6" s="835"/>
      <c r="C6" s="835"/>
      <c r="D6" s="835"/>
      <c r="E6" s="835"/>
      <c r="F6" s="835"/>
      <c r="G6" s="835"/>
      <c r="H6" s="884"/>
      <c r="I6" s="876"/>
      <c r="J6" s="835"/>
      <c r="K6" s="1318"/>
      <c r="L6" s="816"/>
      <c r="M6" s="1335" t="s">
        <v>394</v>
      </c>
      <c r="P6" s="793"/>
      <c r="AK6" s="812" t="s">
        <v>348</v>
      </c>
      <c r="AM6" s="833" t="e">
        <f>#REF!</f>
        <v>#REF!</v>
      </c>
    </row>
    <row r="7" spans="1:42" ht="16.5">
      <c r="A7" s="1296" t="str">
        <f>'Sch-1'!A7</f>
        <v/>
      </c>
      <c r="B7" s="836"/>
      <c r="C7" s="836"/>
      <c r="D7" s="836"/>
      <c r="E7" s="836"/>
      <c r="F7" s="836"/>
      <c r="G7" s="836"/>
      <c r="H7" s="885"/>
      <c r="I7" s="836"/>
      <c r="J7" s="836"/>
      <c r="K7" s="1319"/>
      <c r="L7" s="836"/>
      <c r="M7" s="1481" t="str">
        <f>'Sch-1'!M7</f>
        <v>Contracts Services, 3rd Floor</v>
      </c>
      <c r="N7" s="1481"/>
      <c r="O7" s="1481"/>
      <c r="P7" s="1481"/>
      <c r="AK7" s="812" t="s">
        <v>345</v>
      </c>
      <c r="AM7" s="832" t="e">
        <f>SUM(AM3:AM6)</f>
        <v>#REF!</v>
      </c>
    </row>
    <row r="8" spans="1:42" ht="16.5">
      <c r="A8" s="943" t="s">
        <v>395</v>
      </c>
      <c r="B8" s="837"/>
      <c r="C8" s="838" t="str">
        <f>IF('Sch-1'!C8=0, "", 'Sch-1'!C8)</f>
        <v/>
      </c>
      <c r="D8" s="837"/>
      <c r="E8" s="837"/>
      <c r="F8" s="837"/>
      <c r="G8" s="837"/>
      <c r="H8" s="886"/>
      <c r="I8" s="877"/>
      <c r="J8" s="837"/>
      <c r="K8" s="1320"/>
      <c r="M8" s="1481" t="str">
        <f>'Sch-1'!M8</f>
        <v>Power Grid Corporation of India Ltd.,</v>
      </c>
      <c r="N8" s="1481"/>
      <c r="O8" s="1481"/>
      <c r="P8" s="1481"/>
    </row>
    <row r="9" spans="1:42" ht="16.5">
      <c r="A9" s="943" t="s">
        <v>397</v>
      </c>
      <c r="B9" s="837"/>
      <c r="C9" s="838" t="str">
        <f>IF('Sch-1'!C9=0, "", 'Sch-1'!C9)</f>
        <v/>
      </c>
      <c r="D9" s="837"/>
      <c r="E9" s="837"/>
      <c r="F9" s="837"/>
      <c r="G9" s="837"/>
      <c r="H9" s="886"/>
      <c r="I9" s="877"/>
      <c r="J9" s="837"/>
      <c r="K9" s="1320"/>
      <c r="M9" s="1481" t="str">
        <f>'Sch-1'!M9</f>
        <v>"Saudamini", Plot No.-2</v>
      </c>
      <c r="N9" s="1481"/>
      <c r="O9" s="1481"/>
      <c r="P9" s="1481"/>
    </row>
    <row r="10" spans="1:42" ht="16.5" customHeight="1">
      <c r="A10" s="944"/>
      <c r="B10" s="839"/>
      <c r="C10" s="838" t="str">
        <f>IF('Sch-1'!C10=0, "", 'Sch-1'!C10)</f>
        <v/>
      </c>
      <c r="D10" s="839"/>
      <c r="E10" s="938"/>
      <c r="F10" s="839"/>
      <c r="G10" s="839"/>
      <c r="H10" s="887"/>
      <c r="I10" s="878"/>
      <c r="J10" s="839"/>
      <c r="K10" s="840"/>
      <c r="M10" s="900" t="str">
        <f>'Sch-1'!M10</f>
        <v xml:space="preserve">Sector-29, </v>
      </c>
      <c r="N10" s="1298"/>
      <c r="O10" s="900"/>
      <c r="P10" s="1298"/>
      <c r="AK10" s="812" t="s">
        <v>344</v>
      </c>
      <c r="AM10" s="833">
        <f>'Sch-1'!AB10</f>
        <v>0</v>
      </c>
    </row>
    <row r="11" spans="1:42" ht="16.5" customHeight="1">
      <c r="A11" s="944"/>
      <c r="B11" s="839"/>
      <c r="C11" s="838" t="str">
        <f>IF('Sch-1'!C11=0, "", 'Sch-1'!C11)</f>
        <v/>
      </c>
      <c r="D11" s="839"/>
      <c r="E11" s="839"/>
      <c r="F11" s="839"/>
      <c r="G11" s="839"/>
      <c r="H11" s="887"/>
      <c r="I11" s="878"/>
      <c r="J11" s="839"/>
      <c r="K11" s="840"/>
      <c r="M11" s="1481" t="str">
        <f>'Sch-1'!M11</f>
        <v>Gurgaon (Haryana) - 122001</v>
      </c>
      <c r="N11" s="1481"/>
      <c r="O11" s="1481"/>
      <c r="P11" s="1481"/>
      <c r="AK11" s="812"/>
      <c r="AM11" s="833"/>
    </row>
    <row r="12" spans="1:42">
      <c r="A12" s="945"/>
      <c r="B12" s="840"/>
      <c r="C12" s="840"/>
      <c r="D12" s="840"/>
      <c r="E12" s="840"/>
      <c r="F12" s="840"/>
      <c r="G12" s="840"/>
      <c r="H12" s="887"/>
      <c r="I12" s="879"/>
      <c r="J12" s="840"/>
      <c r="K12" s="840"/>
      <c r="L12" s="841"/>
      <c r="M12" s="842"/>
      <c r="N12" s="842"/>
      <c r="O12" s="817"/>
      <c r="P12" s="793"/>
      <c r="AK12" s="812"/>
      <c r="AM12" s="833"/>
    </row>
    <row r="13" spans="1:42" ht="21.75" customHeight="1">
      <c r="A13" s="1334" t="s">
        <v>567</v>
      </c>
      <c r="B13" s="1005"/>
      <c r="C13" s="1005"/>
      <c r="D13" s="1005"/>
      <c r="E13" s="1005"/>
      <c r="F13" s="1005"/>
      <c r="G13" s="1005"/>
      <c r="H13" s="1005"/>
      <c r="I13" s="1005"/>
      <c r="J13" s="1005"/>
      <c r="K13" s="1299"/>
      <c r="L13" s="1005"/>
      <c r="M13" s="1005"/>
      <c r="N13" s="1299"/>
      <c r="O13" s="1005"/>
      <c r="P13" s="1299"/>
      <c r="Q13" s="1309"/>
      <c r="R13" s="843"/>
      <c r="S13" s="843"/>
      <c r="T13" s="843"/>
      <c r="U13" s="843"/>
      <c r="AL13" s="1489" t="s">
        <v>281</v>
      </c>
      <c r="AM13" s="1489"/>
      <c r="AN13" s="813" t="s">
        <v>285</v>
      </c>
      <c r="AO13" s="1489" t="s">
        <v>282</v>
      </c>
      <c r="AP13" s="1489"/>
    </row>
    <row r="14" spans="1:42" ht="16.5">
      <c r="A14" s="944"/>
      <c r="B14" s="839"/>
      <c r="C14" s="839"/>
      <c r="D14" s="839"/>
      <c r="E14" s="839"/>
      <c r="F14" s="839"/>
      <c r="G14" s="839"/>
      <c r="H14" s="887"/>
      <c r="I14" s="878"/>
      <c r="J14" s="839"/>
      <c r="K14" s="840"/>
      <c r="L14" s="839"/>
      <c r="M14" s="839"/>
      <c r="N14" s="840"/>
      <c r="O14" s="839"/>
      <c r="P14" s="840"/>
      <c r="R14" s="843"/>
      <c r="S14" s="843"/>
      <c r="T14" s="843"/>
      <c r="U14" s="843"/>
      <c r="AL14" s="844"/>
      <c r="AM14" s="844"/>
      <c r="AN14" s="813"/>
      <c r="AO14" s="844"/>
      <c r="AP14" s="844"/>
    </row>
    <row r="15" spans="1:42" ht="16.5">
      <c r="A15" s="944"/>
      <c r="B15" s="839"/>
      <c r="C15" s="839"/>
      <c r="D15" s="839"/>
      <c r="E15" s="839"/>
      <c r="F15" s="839"/>
      <c r="G15" s="839"/>
      <c r="H15" s="887"/>
      <c r="I15" s="878"/>
      <c r="J15" s="839"/>
      <c r="K15" s="840"/>
      <c r="L15" s="839"/>
      <c r="M15" s="839"/>
      <c r="N15" s="1477" t="s">
        <v>273</v>
      </c>
      <c r="O15" s="1477"/>
      <c r="P15" s="1477"/>
      <c r="R15" s="843"/>
      <c r="S15" s="843"/>
      <c r="T15" s="843"/>
      <c r="U15" s="843"/>
      <c r="AL15" s="844"/>
      <c r="AM15" s="844"/>
      <c r="AN15" s="813"/>
      <c r="AO15" s="844"/>
      <c r="AP15" s="844"/>
    </row>
    <row r="16" spans="1:42" ht="111.75" customHeight="1">
      <c r="A16" s="1223" t="s">
        <v>360</v>
      </c>
      <c r="B16" s="1198" t="s">
        <v>513</v>
      </c>
      <c r="C16" s="1198" t="s">
        <v>514</v>
      </c>
      <c r="D16" s="1198" t="s">
        <v>520</v>
      </c>
      <c r="E16" s="1198" t="s">
        <v>521</v>
      </c>
      <c r="F16" s="1198" t="s">
        <v>515</v>
      </c>
      <c r="G16" s="1224" t="s">
        <v>522</v>
      </c>
      <c r="H16" s="969" t="s">
        <v>489</v>
      </c>
      <c r="I16" s="970" t="s">
        <v>531</v>
      </c>
      <c r="J16" s="971" t="s">
        <v>484</v>
      </c>
      <c r="K16" s="971" t="s">
        <v>511</v>
      </c>
      <c r="L16" s="1198" t="s">
        <v>367</v>
      </c>
      <c r="M16" s="1199" t="s">
        <v>352</v>
      </c>
      <c r="N16" s="1199" t="s">
        <v>353</v>
      </c>
      <c r="O16" s="1198" t="s">
        <v>568</v>
      </c>
      <c r="P16" s="1198" t="s">
        <v>569</v>
      </c>
      <c r="Q16" s="1310" t="s">
        <v>509</v>
      </c>
      <c r="R16" s="843"/>
      <c r="S16" s="843"/>
      <c r="T16" s="843"/>
      <c r="U16" s="843"/>
      <c r="AL16" s="845" t="s">
        <v>369</v>
      </c>
      <c r="AM16" s="845" t="s">
        <v>409</v>
      </c>
      <c r="AN16" s="813"/>
      <c r="AO16" s="845" t="s">
        <v>369</v>
      </c>
      <c r="AP16" s="845" t="s">
        <v>409</v>
      </c>
    </row>
    <row r="17" spans="1:54" s="899" customFormat="1" ht="16.5">
      <c r="A17" s="1225">
        <v>1</v>
      </c>
      <c r="B17" s="1226">
        <v>2</v>
      </c>
      <c r="C17" s="1226">
        <v>3</v>
      </c>
      <c r="D17" s="1226">
        <v>4</v>
      </c>
      <c r="E17" s="1226">
        <v>5</v>
      </c>
      <c r="F17" s="1227">
        <v>6</v>
      </c>
      <c r="G17" s="1226">
        <v>7</v>
      </c>
      <c r="H17" s="976">
        <v>8</v>
      </c>
      <c r="I17" s="977">
        <v>9</v>
      </c>
      <c r="J17" s="978">
        <v>10</v>
      </c>
      <c r="K17" s="978">
        <v>11</v>
      </c>
      <c r="L17" s="1228">
        <v>12</v>
      </c>
      <c r="M17" s="1228">
        <v>13</v>
      </c>
      <c r="N17" s="1228">
        <v>14</v>
      </c>
      <c r="O17" s="1228">
        <v>15</v>
      </c>
      <c r="P17" s="1228" t="s">
        <v>523</v>
      </c>
      <c r="Q17" s="1228">
        <v>17</v>
      </c>
      <c r="R17" s="895"/>
      <c r="S17" s="895"/>
      <c r="T17" s="895"/>
      <c r="U17" s="895"/>
      <c r="V17" s="894"/>
      <c r="W17" s="894"/>
      <c r="X17" s="894"/>
      <c r="Y17" s="894"/>
      <c r="Z17" s="894"/>
      <c r="AA17" s="894"/>
      <c r="AB17" s="894"/>
      <c r="AC17" s="896"/>
      <c r="AD17" s="896"/>
      <c r="AE17" s="896"/>
      <c r="AF17" s="894"/>
      <c r="AG17" s="894"/>
      <c r="AH17" s="894"/>
      <c r="AI17" s="894"/>
      <c r="AJ17" s="894"/>
      <c r="AK17" s="896"/>
      <c r="AL17" s="897">
        <v>5</v>
      </c>
      <c r="AM17" s="897" t="s">
        <v>403</v>
      </c>
      <c r="AN17" s="898"/>
      <c r="AO17" s="897">
        <v>5</v>
      </c>
      <c r="AP17" s="897" t="s">
        <v>403</v>
      </c>
      <c r="AQ17" s="894"/>
      <c r="AR17" s="894"/>
      <c r="AS17" s="894"/>
      <c r="AT17" s="894"/>
      <c r="AU17" s="894"/>
      <c r="AV17" s="894"/>
      <c r="AW17" s="894"/>
      <c r="AX17" s="894"/>
      <c r="AY17" s="894"/>
      <c r="AZ17" s="894"/>
      <c r="BA17" s="894"/>
      <c r="BB17" s="894"/>
    </row>
    <row r="18" spans="1:54" s="796" customFormat="1" ht="29.25" customHeight="1">
      <c r="A18" s="946" t="s">
        <v>339</v>
      </c>
      <c r="B18" s="1282" t="str">
        <f>'Sch-1'!B20</f>
        <v>Balance work of400kV D/C Mohindergarh-Bhiwani TL</v>
      </c>
      <c r="C18" s="1280"/>
      <c r="D18" s="1280"/>
      <c r="E18" s="1280"/>
      <c r="F18" s="1280"/>
      <c r="G18" s="1280"/>
      <c r="H18" s="1280"/>
      <c r="I18" s="1280"/>
      <c r="J18" s="1280"/>
      <c r="K18" s="1321"/>
      <c r="L18" s="1281"/>
      <c r="M18" s="874"/>
      <c r="N18" s="874"/>
      <c r="O18" s="874"/>
      <c r="P18" s="874"/>
      <c r="Q18" s="874"/>
      <c r="R18" s="920" t="s">
        <v>491</v>
      </c>
      <c r="S18" s="919" t="s">
        <v>492</v>
      </c>
      <c r="T18" s="797"/>
      <c r="U18" s="797"/>
      <c r="AD18" s="930"/>
    </row>
    <row r="19" spans="1:54" s="783" customFormat="1" ht="33">
      <c r="A19" s="1261">
        <v>1</v>
      </c>
      <c r="B19" s="1259">
        <v>7000009872</v>
      </c>
      <c r="C19" s="1259">
        <v>230</v>
      </c>
      <c r="D19" s="1259">
        <v>90</v>
      </c>
      <c r="E19" s="1259">
        <v>10</v>
      </c>
      <c r="F19" s="1259" t="s">
        <v>655</v>
      </c>
      <c r="G19" s="1259">
        <v>100001255</v>
      </c>
      <c r="H19" s="1259">
        <v>995433</v>
      </c>
      <c r="I19" s="1262" t="s">
        <v>594</v>
      </c>
      <c r="J19" s="1265">
        <v>0.18</v>
      </c>
      <c r="K19" s="1322" t="s">
        <v>594</v>
      </c>
      <c r="L19" s="1259" t="s">
        <v>666</v>
      </c>
      <c r="M19" s="1259" t="s">
        <v>576</v>
      </c>
      <c r="N19" s="1291">
        <v>5060.7790000000005</v>
      </c>
      <c r="O19" s="1297"/>
      <c r="P19" s="1300" t="str">
        <f>IF(O19=0, "Included", IF(ISERROR(N19*O19), O19, N19*O19))</f>
        <v>Included</v>
      </c>
      <c r="Q19" s="1300">
        <f>T19</f>
        <v>0</v>
      </c>
      <c r="R19" s="783">
        <f>IF(P19="Included",0,P19)</f>
        <v>0</v>
      </c>
      <c r="S19" s="783">
        <f>IF(OR(K19="",K19="Confirmed"),J19,K19)</f>
        <v>0.18</v>
      </c>
      <c r="T19" s="784">
        <f>IF(ISERROR(S19*R19),0,R19*S19)</f>
        <v>0</v>
      </c>
      <c r="U19" s="784"/>
      <c r="AD19" s="931"/>
    </row>
    <row r="20" spans="1:54" s="783" customFormat="1" ht="33">
      <c r="A20" s="1261">
        <v>2</v>
      </c>
      <c r="B20" s="1259">
        <v>7000009872</v>
      </c>
      <c r="C20" s="1259">
        <v>230</v>
      </c>
      <c r="D20" s="1259">
        <v>90</v>
      </c>
      <c r="E20" s="1259">
        <v>30</v>
      </c>
      <c r="F20" s="1259" t="s">
        <v>655</v>
      </c>
      <c r="G20" s="1259">
        <v>100001260</v>
      </c>
      <c r="H20" s="1259">
        <v>995454</v>
      </c>
      <c r="I20" s="1262" t="s">
        <v>594</v>
      </c>
      <c r="J20" s="1265">
        <v>0.18</v>
      </c>
      <c r="K20" s="1322" t="s">
        <v>594</v>
      </c>
      <c r="L20" s="1259" t="s">
        <v>667</v>
      </c>
      <c r="M20" s="1259" t="s">
        <v>576</v>
      </c>
      <c r="N20" s="1291">
        <v>561.94100000000003</v>
      </c>
      <c r="O20" s="1297"/>
      <c r="P20" s="1300" t="str">
        <f>IF(O20=0, "Included", IF(ISERROR(N20*O20), O20, N20*O20))</f>
        <v>Included</v>
      </c>
      <c r="Q20" s="1300">
        <f t="shared" ref="Q20:Q70" si="0">T20</f>
        <v>0</v>
      </c>
      <c r="R20" s="783">
        <f t="shared" ref="R20:R70" si="1">IF(P20="Included",0,P20)</f>
        <v>0</v>
      </c>
      <c r="S20" s="783">
        <f t="shared" ref="S20:S70" si="2">IF(OR(K20="",K20="Confirmed"),J20,K20)</f>
        <v>0.18</v>
      </c>
      <c r="T20" s="784">
        <f t="shared" ref="T20:T70" si="3">IF(ISERROR(S20*R20),0,R20*S20)</f>
        <v>0</v>
      </c>
      <c r="U20" s="784"/>
      <c r="AD20" s="931"/>
    </row>
    <row r="21" spans="1:54" s="783" customFormat="1" ht="33">
      <c r="A21" s="1261">
        <v>3</v>
      </c>
      <c r="B21" s="1259">
        <v>7000009872</v>
      </c>
      <c r="C21" s="1259">
        <v>230</v>
      </c>
      <c r="D21" s="1259">
        <v>90</v>
      </c>
      <c r="E21" s="1259">
        <v>40</v>
      </c>
      <c r="F21" s="1259" t="s">
        <v>655</v>
      </c>
      <c r="G21" s="1259">
        <v>100001261</v>
      </c>
      <c r="H21" s="1259">
        <v>995454</v>
      </c>
      <c r="I21" s="1262" t="s">
        <v>594</v>
      </c>
      <c r="J21" s="1265">
        <v>0.18</v>
      </c>
      <c r="K21" s="1322" t="s">
        <v>594</v>
      </c>
      <c r="L21" s="1259" t="s">
        <v>584</v>
      </c>
      <c r="M21" s="1259" t="s">
        <v>576</v>
      </c>
      <c r="N21" s="1291">
        <v>66.47</v>
      </c>
      <c r="O21" s="1297"/>
      <c r="P21" s="1300" t="str">
        <f>IF(O21=0, "Included", IF(ISERROR(N21*O21), O21, N21*O21))</f>
        <v>Included</v>
      </c>
      <c r="Q21" s="1300">
        <f t="shared" si="0"/>
        <v>0</v>
      </c>
      <c r="R21" s="783">
        <f t="shared" si="1"/>
        <v>0</v>
      </c>
      <c r="S21" s="783">
        <f t="shared" si="2"/>
        <v>0.18</v>
      </c>
      <c r="T21" s="784">
        <f t="shared" si="3"/>
        <v>0</v>
      </c>
      <c r="U21" s="784"/>
      <c r="AD21" s="931"/>
    </row>
    <row r="22" spans="1:54" s="783" customFormat="1" ht="33">
      <c r="A22" s="1261">
        <v>4</v>
      </c>
      <c r="B22" s="1259">
        <v>7000009872</v>
      </c>
      <c r="C22" s="1259">
        <v>230</v>
      </c>
      <c r="D22" s="1259">
        <v>90</v>
      </c>
      <c r="E22" s="1259">
        <v>50</v>
      </c>
      <c r="F22" s="1259" t="s">
        <v>655</v>
      </c>
      <c r="G22" s="1259">
        <v>100001262</v>
      </c>
      <c r="H22" s="1259">
        <v>995454</v>
      </c>
      <c r="I22" s="1262" t="s">
        <v>594</v>
      </c>
      <c r="J22" s="1265">
        <v>0.18</v>
      </c>
      <c r="K22" s="1322" t="s">
        <v>594</v>
      </c>
      <c r="L22" s="1259" t="s">
        <v>668</v>
      </c>
      <c r="M22" s="1259" t="s">
        <v>575</v>
      </c>
      <c r="N22" s="1291">
        <v>48.055999999999997</v>
      </c>
      <c r="O22" s="1297"/>
      <c r="P22" s="1300" t="str">
        <f>IF(O22=0, "Included", IF(ISERROR(N22*O22), O22, N22*O22))</f>
        <v>Included</v>
      </c>
      <c r="Q22" s="1300">
        <f t="shared" si="0"/>
        <v>0</v>
      </c>
      <c r="R22" s="783">
        <f t="shared" si="1"/>
        <v>0</v>
      </c>
      <c r="S22" s="783">
        <f t="shared" si="2"/>
        <v>0.18</v>
      </c>
      <c r="T22" s="784">
        <f t="shared" si="3"/>
        <v>0</v>
      </c>
      <c r="U22" s="784"/>
      <c r="AD22" s="931"/>
    </row>
    <row r="23" spans="1:54" s="783" customFormat="1" ht="33">
      <c r="A23" s="1261">
        <v>5</v>
      </c>
      <c r="B23" s="1259">
        <v>7000009872</v>
      </c>
      <c r="C23" s="1259">
        <v>230</v>
      </c>
      <c r="D23" s="1259">
        <v>90</v>
      </c>
      <c r="E23" s="1259">
        <v>60</v>
      </c>
      <c r="F23" s="1259" t="s">
        <v>655</v>
      </c>
      <c r="G23" s="1259">
        <v>100003118</v>
      </c>
      <c r="H23" s="1259">
        <v>995468</v>
      </c>
      <c r="I23" s="1262" t="s">
        <v>594</v>
      </c>
      <c r="J23" s="1265">
        <v>0.18</v>
      </c>
      <c r="K23" s="1322" t="s">
        <v>594</v>
      </c>
      <c r="L23" s="1259" t="s">
        <v>669</v>
      </c>
      <c r="M23" s="1259" t="s">
        <v>575</v>
      </c>
      <c r="N23" s="1291">
        <v>16.431999999999999</v>
      </c>
      <c r="O23" s="1297"/>
      <c r="P23" s="1300" t="str">
        <f t="shared" ref="P23:P56" si="4">IF(O23=0, "Included", IF(ISERROR(N23*O23), O23, N23*O23))</f>
        <v>Included</v>
      </c>
      <c r="Q23" s="1300">
        <f t="shared" si="0"/>
        <v>0</v>
      </c>
      <c r="R23" s="783">
        <f t="shared" si="1"/>
        <v>0</v>
      </c>
      <c r="S23" s="783">
        <f t="shared" si="2"/>
        <v>0.18</v>
      </c>
      <c r="T23" s="784">
        <f t="shared" si="3"/>
        <v>0</v>
      </c>
      <c r="U23" s="784"/>
      <c r="AD23" s="931"/>
    </row>
    <row r="24" spans="1:54" s="783" customFormat="1" ht="49.5">
      <c r="A24" s="1261">
        <v>6</v>
      </c>
      <c r="B24" s="1259">
        <v>7000009872</v>
      </c>
      <c r="C24" s="1259">
        <v>240</v>
      </c>
      <c r="D24" s="1259">
        <v>100</v>
      </c>
      <c r="E24" s="1259">
        <v>10</v>
      </c>
      <c r="F24" s="1259" t="s">
        <v>656</v>
      </c>
      <c r="G24" s="1259">
        <v>100001248</v>
      </c>
      <c r="H24" s="1259">
        <v>995455</v>
      </c>
      <c r="I24" s="1262" t="s">
        <v>594</v>
      </c>
      <c r="J24" s="1265">
        <v>0.18</v>
      </c>
      <c r="K24" s="1322" t="s">
        <v>594</v>
      </c>
      <c r="L24" s="1259" t="s">
        <v>670</v>
      </c>
      <c r="M24" s="1259" t="s">
        <v>575</v>
      </c>
      <c r="N24" s="1291">
        <v>1602.223</v>
      </c>
      <c r="O24" s="1297"/>
      <c r="P24" s="1300" t="str">
        <f t="shared" si="4"/>
        <v>Included</v>
      </c>
      <c r="Q24" s="1300">
        <f t="shared" si="0"/>
        <v>0</v>
      </c>
      <c r="R24" s="783">
        <f t="shared" si="1"/>
        <v>0</v>
      </c>
      <c r="S24" s="783">
        <f t="shared" si="2"/>
        <v>0.18</v>
      </c>
      <c r="T24" s="784">
        <f t="shared" si="3"/>
        <v>0</v>
      </c>
      <c r="U24" s="784"/>
      <c r="AD24" s="931"/>
    </row>
    <row r="25" spans="1:54" s="783" customFormat="1" ht="16.5">
      <c r="A25" s="1261">
        <v>7</v>
      </c>
      <c r="B25" s="1259">
        <v>7000009872</v>
      </c>
      <c r="C25" s="1259">
        <v>250</v>
      </c>
      <c r="D25" s="1259">
        <v>110</v>
      </c>
      <c r="E25" s="1259">
        <v>10</v>
      </c>
      <c r="F25" s="1259" t="s">
        <v>657</v>
      </c>
      <c r="G25" s="1259">
        <v>100001269</v>
      </c>
      <c r="H25" s="1259">
        <v>995468</v>
      </c>
      <c r="I25" s="1262" t="s">
        <v>594</v>
      </c>
      <c r="J25" s="1265">
        <v>0.18</v>
      </c>
      <c r="K25" s="1322" t="s">
        <v>594</v>
      </c>
      <c r="L25" s="1259" t="s">
        <v>671</v>
      </c>
      <c r="M25" s="1259" t="s">
        <v>573</v>
      </c>
      <c r="N25" s="1291">
        <v>82</v>
      </c>
      <c r="O25" s="1297"/>
      <c r="P25" s="1300" t="str">
        <f t="shared" si="4"/>
        <v>Included</v>
      </c>
      <c r="Q25" s="1300">
        <f t="shared" si="0"/>
        <v>0</v>
      </c>
      <c r="R25" s="783">
        <f t="shared" si="1"/>
        <v>0</v>
      </c>
      <c r="S25" s="783">
        <f t="shared" si="2"/>
        <v>0.18</v>
      </c>
      <c r="T25" s="784">
        <f t="shared" si="3"/>
        <v>0</v>
      </c>
      <c r="U25" s="784"/>
      <c r="AD25" s="931"/>
    </row>
    <row r="26" spans="1:54" s="783" customFormat="1" ht="66">
      <c r="A26" s="1261">
        <v>8</v>
      </c>
      <c r="B26" s="1259">
        <v>7000009872</v>
      </c>
      <c r="C26" s="1259">
        <v>250</v>
      </c>
      <c r="D26" s="1259">
        <v>110</v>
      </c>
      <c r="E26" s="1259">
        <v>20</v>
      </c>
      <c r="F26" s="1259" t="s">
        <v>657</v>
      </c>
      <c r="G26" s="1259">
        <v>100002202</v>
      </c>
      <c r="H26" s="1259">
        <v>995468</v>
      </c>
      <c r="I26" s="1262" t="s">
        <v>594</v>
      </c>
      <c r="J26" s="1265">
        <v>0.18</v>
      </c>
      <c r="K26" s="1322" t="s">
        <v>594</v>
      </c>
      <c r="L26" s="1259" t="s">
        <v>672</v>
      </c>
      <c r="M26" s="1259" t="s">
        <v>573</v>
      </c>
      <c r="N26" s="1291">
        <v>9</v>
      </c>
      <c r="O26" s="1297"/>
      <c r="P26" s="1300" t="str">
        <f t="shared" si="4"/>
        <v>Included</v>
      </c>
      <c r="Q26" s="1300">
        <f t="shared" si="0"/>
        <v>0</v>
      </c>
      <c r="R26" s="783">
        <f t="shared" si="1"/>
        <v>0</v>
      </c>
      <c r="S26" s="783">
        <f t="shared" si="2"/>
        <v>0.18</v>
      </c>
      <c r="T26" s="784">
        <f t="shared" si="3"/>
        <v>0</v>
      </c>
      <c r="U26" s="784"/>
      <c r="AD26" s="931"/>
    </row>
    <row r="27" spans="1:54" s="783" customFormat="1" ht="33">
      <c r="A27" s="1261">
        <v>9</v>
      </c>
      <c r="B27" s="1259">
        <v>7000009872</v>
      </c>
      <c r="C27" s="1259">
        <v>260</v>
      </c>
      <c r="D27" s="1259">
        <v>120</v>
      </c>
      <c r="E27" s="1259">
        <v>10</v>
      </c>
      <c r="F27" s="1259" t="s">
        <v>658</v>
      </c>
      <c r="G27" s="1259">
        <v>100001274</v>
      </c>
      <c r="H27" s="1259">
        <v>995444</v>
      </c>
      <c r="I27" s="1262" t="s">
        <v>594</v>
      </c>
      <c r="J27" s="1265">
        <v>0.18</v>
      </c>
      <c r="K27" s="1322" t="s">
        <v>594</v>
      </c>
      <c r="L27" s="1259" t="s">
        <v>673</v>
      </c>
      <c r="M27" s="1259" t="s">
        <v>573</v>
      </c>
      <c r="N27" s="1291">
        <v>181</v>
      </c>
      <c r="O27" s="1297"/>
      <c r="P27" s="1300" t="str">
        <f t="shared" si="4"/>
        <v>Included</v>
      </c>
      <c r="Q27" s="1300">
        <f t="shared" si="0"/>
        <v>0</v>
      </c>
      <c r="R27" s="783">
        <f t="shared" si="1"/>
        <v>0</v>
      </c>
      <c r="S27" s="783">
        <f t="shared" si="2"/>
        <v>0.18</v>
      </c>
      <c r="T27" s="784">
        <f t="shared" si="3"/>
        <v>0</v>
      </c>
      <c r="U27" s="784"/>
      <c r="AD27" s="931"/>
    </row>
    <row r="28" spans="1:54" s="783" customFormat="1" ht="33">
      <c r="A28" s="1261">
        <v>10</v>
      </c>
      <c r="B28" s="1259">
        <v>7000009872</v>
      </c>
      <c r="C28" s="1259">
        <v>260</v>
      </c>
      <c r="D28" s="1259">
        <v>120</v>
      </c>
      <c r="E28" s="1259">
        <v>20</v>
      </c>
      <c r="F28" s="1259" t="s">
        <v>658</v>
      </c>
      <c r="G28" s="1259">
        <v>100001275</v>
      </c>
      <c r="H28" s="1259">
        <v>995444</v>
      </c>
      <c r="I28" s="1262" t="s">
        <v>594</v>
      </c>
      <c r="J28" s="1265">
        <v>0.18</v>
      </c>
      <c r="K28" s="1322" t="s">
        <v>594</v>
      </c>
      <c r="L28" s="1259" t="s">
        <v>674</v>
      </c>
      <c r="M28" s="1259" t="s">
        <v>573</v>
      </c>
      <c r="N28" s="1291">
        <v>181</v>
      </c>
      <c r="O28" s="1297"/>
      <c r="P28" s="1300" t="str">
        <f t="shared" si="4"/>
        <v>Included</v>
      </c>
      <c r="Q28" s="1300">
        <f t="shared" si="0"/>
        <v>0</v>
      </c>
      <c r="R28" s="783">
        <f t="shared" si="1"/>
        <v>0</v>
      </c>
      <c r="S28" s="783">
        <f t="shared" si="2"/>
        <v>0.18</v>
      </c>
      <c r="T28" s="784">
        <f t="shared" si="3"/>
        <v>0</v>
      </c>
      <c r="U28" s="784"/>
      <c r="AD28" s="931"/>
    </row>
    <row r="29" spans="1:54" s="783" customFormat="1" ht="33">
      <c r="A29" s="1261">
        <v>11</v>
      </c>
      <c r="B29" s="1259">
        <v>7000009872</v>
      </c>
      <c r="C29" s="1259">
        <v>260</v>
      </c>
      <c r="D29" s="1259">
        <v>120</v>
      </c>
      <c r="E29" s="1259">
        <v>30</v>
      </c>
      <c r="F29" s="1259" t="s">
        <v>658</v>
      </c>
      <c r="G29" s="1259">
        <v>100001277</v>
      </c>
      <c r="H29" s="1259">
        <v>995444</v>
      </c>
      <c r="I29" s="1262" t="s">
        <v>594</v>
      </c>
      <c r="J29" s="1265">
        <v>0.18</v>
      </c>
      <c r="K29" s="1322" t="s">
        <v>594</v>
      </c>
      <c r="L29" s="1259" t="s">
        <v>675</v>
      </c>
      <c r="M29" s="1259" t="s">
        <v>573</v>
      </c>
      <c r="N29" s="1291">
        <v>181</v>
      </c>
      <c r="O29" s="1297"/>
      <c r="P29" s="1300" t="str">
        <f t="shared" si="4"/>
        <v>Included</v>
      </c>
      <c r="Q29" s="1300">
        <f t="shared" si="0"/>
        <v>0</v>
      </c>
      <c r="R29" s="783">
        <f t="shared" si="1"/>
        <v>0</v>
      </c>
      <c r="S29" s="783">
        <f t="shared" si="2"/>
        <v>0.18</v>
      </c>
      <c r="T29" s="784">
        <f t="shared" si="3"/>
        <v>0</v>
      </c>
      <c r="U29" s="784"/>
      <c r="AD29" s="931"/>
    </row>
    <row r="30" spans="1:54" s="783" customFormat="1" ht="33">
      <c r="A30" s="1261">
        <v>12</v>
      </c>
      <c r="B30" s="1259">
        <v>7000009872</v>
      </c>
      <c r="C30" s="1259">
        <v>260</v>
      </c>
      <c r="D30" s="1259">
        <v>120</v>
      </c>
      <c r="E30" s="1259">
        <v>40</v>
      </c>
      <c r="F30" s="1259" t="s">
        <v>658</v>
      </c>
      <c r="G30" s="1259">
        <v>100001276</v>
      </c>
      <c r="H30" s="1259">
        <v>995444</v>
      </c>
      <c r="I30" s="1262" t="s">
        <v>594</v>
      </c>
      <c r="J30" s="1265">
        <v>0.18</v>
      </c>
      <c r="K30" s="1322" t="s">
        <v>594</v>
      </c>
      <c r="L30" s="1259" t="s">
        <v>676</v>
      </c>
      <c r="M30" s="1259" t="s">
        <v>574</v>
      </c>
      <c r="N30" s="1291">
        <v>323</v>
      </c>
      <c r="O30" s="1297"/>
      <c r="P30" s="1300" t="str">
        <f>IF(O30=0, "Included", IF(ISERROR(N30*O30), O30, N30*O30))</f>
        <v>Included</v>
      </c>
      <c r="Q30" s="1300">
        <f t="shared" si="0"/>
        <v>0</v>
      </c>
      <c r="R30" s="783">
        <f t="shared" si="1"/>
        <v>0</v>
      </c>
      <c r="S30" s="783">
        <f t="shared" si="2"/>
        <v>0.18</v>
      </c>
      <c r="T30" s="784">
        <f t="shared" si="3"/>
        <v>0</v>
      </c>
      <c r="U30" s="784"/>
      <c r="AD30" s="931"/>
    </row>
    <row r="31" spans="1:54" s="783" customFormat="1" ht="33">
      <c r="A31" s="1261">
        <v>13</v>
      </c>
      <c r="B31" s="1259">
        <v>7000009872</v>
      </c>
      <c r="C31" s="1259">
        <v>260</v>
      </c>
      <c r="D31" s="1259">
        <v>120</v>
      </c>
      <c r="E31" s="1259">
        <v>50</v>
      </c>
      <c r="F31" s="1259" t="s">
        <v>658</v>
      </c>
      <c r="G31" s="1259">
        <v>100001278</v>
      </c>
      <c r="H31" s="1259">
        <v>995444</v>
      </c>
      <c r="I31" s="1262" t="s">
        <v>594</v>
      </c>
      <c r="J31" s="1265">
        <v>0.18</v>
      </c>
      <c r="K31" s="1322" t="s">
        <v>594</v>
      </c>
      <c r="L31" s="1259" t="s">
        <v>677</v>
      </c>
      <c r="M31" s="1259" t="s">
        <v>574</v>
      </c>
      <c r="N31" s="1291">
        <v>162</v>
      </c>
      <c r="O31" s="1297"/>
      <c r="P31" s="1300" t="str">
        <f>IF(O31=0, "Included", IF(ISERROR(N31*O31), O31, N31*O31))</f>
        <v>Included</v>
      </c>
      <c r="Q31" s="1300">
        <f t="shared" si="0"/>
        <v>0</v>
      </c>
      <c r="R31" s="783">
        <f t="shared" si="1"/>
        <v>0</v>
      </c>
      <c r="S31" s="783">
        <f t="shared" si="2"/>
        <v>0.18</v>
      </c>
      <c r="T31" s="784">
        <f t="shared" si="3"/>
        <v>0</v>
      </c>
      <c r="U31" s="784"/>
      <c r="AD31" s="931"/>
    </row>
    <row r="32" spans="1:54" s="783" customFormat="1" ht="33">
      <c r="A32" s="1261">
        <v>14</v>
      </c>
      <c r="B32" s="1259">
        <v>7000009872</v>
      </c>
      <c r="C32" s="1259">
        <v>260</v>
      </c>
      <c r="D32" s="1259">
        <v>120</v>
      </c>
      <c r="E32" s="1259">
        <v>60</v>
      </c>
      <c r="F32" s="1259" t="s">
        <v>658</v>
      </c>
      <c r="G32" s="1259">
        <v>100001279</v>
      </c>
      <c r="H32" s="1259">
        <v>995444</v>
      </c>
      <c r="I32" s="1262" t="s">
        <v>594</v>
      </c>
      <c r="J32" s="1265">
        <v>0.18</v>
      </c>
      <c r="K32" s="1322" t="s">
        <v>594</v>
      </c>
      <c r="L32" s="1259" t="s">
        <v>678</v>
      </c>
      <c r="M32" s="1259" t="s">
        <v>574</v>
      </c>
      <c r="N32" s="1291">
        <v>194</v>
      </c>
      <c r="O32" s="1297"/>
      <c r="P32" s="1300" t="str">
        <f>IF(O32=0, "Included", IF(ISERROR(N32*O32), O32, N32*O32))</f>
        <v>Included</v>
      </c>
      <c r="Q32" s="1300">
        <f t="shared" si="0"/>
        <v>0</v>
      </c>
      <c r="R32" s="783">
        <f t="shared" si="1"/>
        <v>0</v>
      </c>
      <c r="S32" s="783">
        <f t="shared" si="2"/>
        <v>0.18</v>
      </c>
      <c r="T32" s="784">
        <f t="shared" si="3"/>
        <v>0</v>
      </c>
      <c r="U32" s="784"/>
      <c r="AD32" s="931"/>
    </row>
    <row r="33" spans="1:30" s="783" customFormat="1" ht="33">
      <c r="A33" s="1261">
        <v>15</v>
      </c>
      <c r="B33" s="1259">
        <v>7000009872</v>
      </c>
      <c r="C33" s="1259">
        <v>330</v>
      </c>
      <c r="D33" s="1259">
        <v>300</v>
      </c>
      <c r="E33" s="1259">
        <v>10</v>
      </c>
      <c r="F33" s="1259" t="s">
        <v>659</v>
      </c>
      <c r="G33" s="1259">
        <v>100001264</v>
      </c>
      <c r="H33" s="1259">
        <v>995456</v>
      </c>
      <c r="I33" s="1262" t="s">
        <v>594</v>
      </c>
      <c r="J33" s="1265">
        <v>0.18</v>
      </c>
      <c r="K33" s="1322" t="s">
        <v>594</v>
      </c>
      <c r="L33" s="1259" t="s">
        <v>679</v>
      </c>
      <c r="M33" s="1259" t="s">
        <v>576</v>
      </c>
      <c r="N33" s="1291">
        <v>1000</v>
      </c>
      <c r="O33" s="1297"/>
      <c r="P33" s="1300" t="str">
        <f t="shared" si="4"/>
        <v>Included</v>
      </c>
      <c r="Q33" s="1300">
        <f t="shared" si="0"/>
        <v>0</v>
      </c>
      <c r="R33" s="783">
        <f t="shared" si="1"/>
        <v>0</v>
      </c>
      <c r="S33" s="783">
        <f t="shared" si="2"/>
        <v>0.18</v>
      </c>
      <c r="T33" s="784">
        <f t="shared" si="3"/>
        <v>0</v>
      </c>
      <c r="U33" s="784"/>
      <c r="AD33" s="931"/>
    </row>
    <row r="34" spans="1:30" s="783" customFormat="1" ht="33">
      <c r="A34" s="1261">
        <v>16</v>
      </c>
      <c r="B34" s="1259">
        <v>7000009872</v>
      </c>
      <c r="C34" s="1259">
        <v>330</v>
      </c>
      <c r="D34" s="1259">
        <v>300</v>
      </c>
      <c r="E34" s="1259">
        <v>20</v>
      </c>
      <c r="F34" s="1259" t="s">
        <v>659</v>
      </c>
      <c r="G34" s="1259">
        <v>100001268</v>
      </c>
      <c r="H34" s="1259">
        <v>995456</v>
      </c>
      <c r="I34" s="1262" t="s">
        <v>594</v>
      </c>
      <c r="J34" s="1265">
        <v>0.18</v>
      </c>
      <c r="K34" s="1322" t="s">
        <v>594</v>
      </c>
      <c r="L34" s="1259" t="s">
        <v>680</v>
      </c>
      <c r="M34" s="1259" t="s">
        <v>576</v>
      </c>
      <c r="N34" s="1291">
        <v>500</v>
      </c>
      <c r="O34" s="1297"/>
      <c r="P34" s="1300" t="str">
        <f t="shared" si="4"/>
        <v>Included</v>
      </c>
      <c r="Q34" s="1300">
        <f t="shared" si="0"/>
        <v>0</v>
      </c>
      <c r="R34" s="783">
        <f t="shared" si="1"/>
        <v>0</v>
      </c>
      <c r="S34" s="783">
        <f t="shared" si="2"/>
        <v>0.18</v>
      </c>
      <c r="T34" s="784">
        <f t="shared" si="3"/>
        <v>0</v>
      </c>
      <c r="U34" s="784"/>
      <c r="AD34" s="931"/>
    </row>
    <row r="35" spans="1:30" s="783" customFormat="1" ht="33">
      <c r="A35" s="1261">
        <v>17</v>
      </c>
      <c r="B35" s="1259">
        <v>7000009872</v>
      </c>
      <c r="C35" s="1259">
        <v>330</v>
      </c>
      <c r="D35" s="1259">
        <v>300</v>
      </c>
      <c r="E35" s="1259">
        <v>30</v>
      </c>
      <c r="F35" s="1259" t="s">
        <v>659</v>
      </c>
      <c r="G35" s="1259">
        <v>100001267</v>
      </c>
      <c r="H35" s="1259">
        <v>995456</v>
      </c>
      <c r="I35" s="1262" t="s">
        <v>594</v>
      </c>
      <c r="J35" s="1265">
        <v>0.18</v>
      </c>
      <c r="K35" s="1322" t="s">
        <v>594</v>
      </c>
      <c r="L35" s="1259" t="s">
        <v>681</v>
      </c>
      <c r="M35" s="1259" t="s">
        <v>576</v>
      </c>
      <c r="N35" s="1291">
        <v>50</v>
      </c>
      <c r="O35" s="1297"/>
      <c r="P35" s="1300" t="str">
        <f t="shared" si="4"/>
        <v>Included</v>
      </c>
      <c r="Q35" s="1300">
        <f t="shared" si="0"/>
        <v>0</v>
      </c>
      <c r="R35" s="783">
        <f t="shared" si="1"/>
        <v>0</v>
      </c>
      <c r="S35" s="783">
        <f t="shared" si="2"/>
        <v>0.18</v>
      </c>
      <c r="T35" s="784">
        <f t="shared" si="3"/>
        <v>0</v>
      </c>
      <c r="U35" s="784"/>
      <c r="AD35" s="931"/>
    </row>
    <row r="36" spans="1:30" s="783" customFormat="1" ht="16.5">
      <c r="A36" s="1261">
        <v>18</v>
      </c>
      <c r="B36" s="1259">
        <v>7000009872</v>
      </c>
      <c r="C36" s="1259">
        <v>340</v>
      </c>
      <c r="D36" s="1259">
        <v>310</v>
      </c>
      <c r="E36" s="1259">
        <v>10</v>
      </c>
      <c r="F36" s="1259" t="s">
        <v>660</v>
      </c>
      <c r="G36" s="1259">
        <v>100001252</v>
      </c>
      <c r="H36" s="1259">
        <v>995432</v>
      </c>
      <c r="I36" s="1262" t="s">
        <v>594</v>
      </c>
      <c r="J36" s="1265">
        <v>0.18</v>
      </c>
      <c r="K36" s="1322" t="s">
        <v>594</v>
      </c>
      <c r="L36" s="1259" t="s">
        <v>682</v>
      </c>
      <c r="M36" s="1259" t="s">
        <v>576</v>
      </c>
      <c r="N36" s="1291">
        <v>1000</v>
      </c>
      <c r="O36" s="1297"/>
      <c r="P36" s="1300" t="str">
        <f t="shared" si="4"/>
        <v>Included</v>
      </c>
      <c r="Q36" s="1300">
        <f t="shared" si="0"/>
        <v>0</v>
      </c>
      <c r="R36" s="783">
        <f t="shared" si="1"/>
        <v>0</v>
      </c>
      <c r="S36" s="783">
        <f t="shared" si="2"/>
        <v>0.18</v>
      </c>
      <c r="T36" s="784">
        <f t="shared" si="3"/>
        <v>0</v>
      </c>
      <c r="U36" s="784"/>
      <c r="AD36" s="931"/>
    </row>
    <row r="37" spans="1:30" s="783" customFormat="1" ht="16.5">
      <c r="A37" s="1261">
        <v>19</v>
      </c>
      <c r="B37" s="1259">
        <v>7000009872</v>
      </c>
      <c r="C37" s="1259">
        <v>350</v>
      </c>
      <c r="D37" s="1259">
        <v>350</v>
      </c>
      <c r="E37" s="1259">
        <v>10</v>
      </c>
      <c r="F37" s="1259" t="s">
        <v>661</v>
      </c>
      <c r="G37" s="1259">
        <v>100001282</v>
      </c>
      <c r="H37" s="1259">
        <v>995444</v>
      </c>
      <c r="I37" s="1262" t="s">
        <v>594</v>
      </c>
      <c r="J37" s="1265">
        <v>0.18</v>
      </c>
      <c r="K37" s="1322" t="s">
        <v>594</v>
      </c>
      <c r="L37" s="1259" t="s">
        <v>683</v>
      </c>
      <c r="M37" s="1259" t="s">
        <v>573</v>
      </c>
      <c r="N37" s="1291">
        <v>24</v>
      </c>
      <c r="O37" s="1297"/>
      <c r="P37" s="1300" t="str">
        <f t="shared" si="4"/>
        <v>Included</v>
      </c>
      <c r="Q37" s="1300">
        <f t="shared" si="0"/>
        <v>0</v>
      </c>
      <c r="R37" s="783">
        <f t="shared" si="1"/>
        <v>0</v>
      </c>
      <c r="S37" s="783">
        <f t="shared" si="2"/>
        <v>0.18</v>
      </c>
      <c r="T37" s="784">
        <f t="shared" si="3"/>
        <v>0</v>
      </c>
      <c r="U37" s="784"/>
      <c r="AD37" s="931"/>
    </row>
    <row r="38" spans="1:30" s="783" customFormat="1" ht="16.5">
      <c r="A38" s="1261">
        <v>20</v>
      </c>
      <c r="B38" s="1259">
        <v>7000009872</v>
      </c>
      <c r="C38" s="1259">
        <v>350</v>
      </c>
      <c r="D38" s="1259">
        <v>350</v>
      </c>
      <c r="E38" s="1259">
        <v>20</v>
      </c>
      <c r="F38" s="1259" t="s">
        <v>661</v>
      </c>
      <c r="G38" s="1259">
        <v>100001285</v>
      </c>
      <c r="H38" s="1259">
        <v>995473</v>
      </c>
      <c r="I38" s="1262" t="s">
        <v>594</v>
      </c>
      <c r="J38" s="1265">
        <v>0.18</v>
      </c>
      <c r="K38" s="1322" t="s">
        <v>594</v>
      </c>
      <c r="L38" s="1259" t="s">
        <v>684</v>
      </c>
      <c r="M38" s="1259" t="s">
        <v>575</v>
      </c>
      <c r="N38" s="1291">
        <v>696</v>
      </c>
      <c r="O38" s="1297"/>
      <c r="P38" s="1300" t="str">
        <f t="shared" si="4"/>
        <v>Included</v>
      </c>
      <c r="Q38" s="1300">
        <f t="shared" si="0"/>
        <v>0</v>
      </c>
      <c r="R38" s="783">
        <f t="shared" si="1"/>
        <v>0</v>
      </c>
      <c r="S38" s="783">
        <f t="shared" si="2"/>
        <v>0.18</v>
      </c>
      <c r="T38" s="784">
        <f t="shared" si="3"/>
        <v>0</v>
      </c>
      <c r="U38" s="784"/>
      <c r="AD38" s="931"/>
    </row>
    <row r="39" spans="1:30" s="783" customFormat="1" ht="82.5">
      <c r="A39" s="1261">
        <v>21</v>
      </c>
      <c r="B39" s="1259">
        <v>7000009872</v>
      </c>
      <c r="C39" s="1259">
        <v>370</v>
      </c>
      <c r="D39" s="1259">
        <v>480</v>
      </c>
      <c r="E39" s="1259">
        <v>10</v>
      </c>
      <c r="F39" s="1259" t="s">
        <v>662</v>
      </c>
      <c r="G39" s="1259">
        <v>100003658</v>
      </c>
      <c r="H39" s="1259">
        <v>995468</v>
      </c>
      <c r="I39" s="1262" t="s">
        <v>594</v>
      </c>
      <c r="J39" s="1265">
        <v>0.18</v>
      </c>
      <c r="K39" s="1322" t="s">
        <v>594</v>
      </c>
      <c r="L39" s="1259" t="s">
        <v>685</v>
      </c>
      <c r="M39" s="1259" t="s">
        <v>578</v>
      </c>
      <c r="N39" s="1291">
        <v>46.343000000000004</v>
      </c>
      <c r="O39" s="1297"/>
      <c r="P39" s="1300" t="str">
        <f t="shared" si="4"/>
        <v>Included</v>
      </c>
      <c r="Q39" s="1300">
        <f t="shared" si="0"/>
        <v>0</v>
      </c>
      <c r="R39" s="783">
        <f t="shared" si="1"/>
        <v>0</v>
      </c>
      <c r="S39" s="783">
        <f t="shared" si="2"/>
        <v>0.18</v>
      </c>
      <c r="T39" s="784">
        <f t="shared" si="3"/>
        <v>0</v>
      </c>
      <c r="U39" s="784"/>
      <c r="AD39" s="931"/>
    </row>
    <row r="40" spans="1:30" s="783" customFormat="1" ht="82.5">
      <c r="A40" s="1261">
        <v>22</v>
      </c>
      <c r="B40" s="1259">
        <v>7000009872</v>
      </c>
      <c r="C40" s="1259">
        <v>370</v>
      </c>
      <c r="D40" s="1259">
        <v>480</v>
      </c>
      <c r="E40" s="1259">
        <v>20</v>
      </c>
      <c r="F40" s="1259" t="s">
        <v>662</v>
      </c>
      <c r="G40" s="1259">
        <v>100003424</v>
      </c>
      <c r="H40" s="1259">
        <v>995468</v>
      </c>
      <c r="I40" s="1262" t="s">
        <v>594</v>
      </c>
      <c r="J40" s="1265">
        <v>0.18</v>
      </c>
      <c r="K40" s="1322" t="s">
        <v>594</v>
      </c>
      <c r="L40" s="1259" t="s">
        <v>686</v>
      </c>
      <c r="M40" s="1259" t="s">
        <v>578</v>
      </c>
      <c r="N40" s="1291">
        <v>10.53</v>
      </c>
      <c r="O40" s="1297"/>
      <c r="P40" s="1300" t="str">
        <f t="shared" si="4"/>
        <v>Included</v>
      </c>
      <c r="Q40" s="1300">
        <f t="shared" si="0"/>
        <v>0</v>
      </c>
      <c r="R40" s="783">
        <f t="shared" si="1"/>
        <v>0</v>
      </c>
      <c r="S40" s="783">
        <f t="shared" si="2"/>
        <v>0.18</v>
      </c>
      <c r="T40" s="784">
        <f t="shared" si="3"/>
        <v>0</v>
      </c>
      <c r="U40" s="784"/>
      <c r="AD40" s="931"/>
    </row>
    <row r="41" spans="1:30" s="783" customFormat="1" ht="33">
      <c r="A41" s="1261">
        <v>23</v>
      </c>
      <c r="B41" s="1259">
        <v>7000009872</v>
      </c>
      <c r="C41" s="1259">
        <v>420</v>
      </c>
      <c r="D41" s="1259">
        <v>500</v>
      </c>
      <c r="E41" s="1259">
        <v>10</v>
      </c>
      <c r="F41" s="1259" t="s">
        <v>663</v>
      </c>
      <c r="G41" s="1259">
        <v>170000502</v>
      </c>
      <c r="H41" s="1259">
        <v>998713</v>
      </c>
      <c r="I41" s="1262" t="s">
        <v>594</v>
      </c>
      <c r="J41" s="1265">
        <v>0.18</v>
      </c>
      <c r="K41" s="1322" t="s">
        <v>594</v>
      </c>
      <c r="L41" s="1259" t="s">
        <v>585</v>
      </c>
      <c r="M41" s="1259" t="s">
        <v>573</v>
      </c>
      <c r="N41" s="1291">
        <v>4</v>
      </c>
      <c r="O41" s="1297"/>
      <c r="P41" s="1300" t="str">
        <f t="shared" si="4"/>
        <v>Included</v>
      </c>
      <c r="Q41" s="1300">
        <f t="shared" si="0"/>
        <v>0</v>
      </c>
      <c r="R41" s="783">
        <f t="shared" si="1"/>
        <v>0</v>
      </c>
      <c r="S41" s="783">
        <f t="shared" si="2"/>
        <v>0.18</v>
      </c>
      <c r="T41" s="784">
        <f t="shared" si="3"/>
        <v>0</v>
      </c>
      <c r="U41" s="784"/>
      <c r="AD41" s="931"/>
    </row>
    <row r="42" spans="1:30" s="783" customFormat="1" ht="33">
      <c r="A42" s="1261">
        <v>24</v>
      </c>
      <c r="B42" s="1259">
        <v>7000009872</v>
      </c>
      <c r="C42" s="1259">
        <v>420</v>
      </c>
      <c r="D42" s="1259">
        <v>500</v>
      </c>
      <c r="E42" s="1259">
        <v>20</v>
      </c>
      <c r="F42" s="1259" t="s">
        <v>663</v>
      </c>
      <c r="G42" s="1259">
        <v>170000530</v>
      </c>
      <c r="H42" s="1259">
        <v>998734</v>
      </c>
      <c r="I42" s="1262" t="s">
        <v>594</v>
      </c>
      <c r="J42" s="1265">
        <v>0.18</v>
      </c>
      <c r="K42" s="1322" t="s">
        <v>594</v>
      </c>
      <c r="L42" s="1259" t="s">
        <v>586</v>
      </c>
      <c r="M42" s="1259" t="s">
        <v>573</v>
      </c>
      <c r="N42" s="1291">
        <v>4</v>
      </c>
      <c r="O42" s="1297"/>
      <c r="P42" s="1300" t="str">
        <f t="shared" si="4"/>
        <v>Included</v>
      </c>
      <c r="Q42" s="1300">
        <f t="shared" si="0"/>
        <v>0</v>
      </c>
      <c r="R42" s="783">
        <f t="shared" si="1"/>
        <v>0</v>
      </c>
      <c r="S42" s="783">
        <f t="shared" si="2"/>
        <v>0.18</v>
      </c>
      <c r="T42" s="784">
        <f t="shared" si="3"/>
        <v>0</v>
      </c>
      <c r="U42" s="784"/>
      <c r="AD42" s="931"/>
    </row>
    <row r="43" spans="1:30" s="783" customFormat="1" ht="33">
      <c r="A43" s="1261">
        <v>25</v>
      </c>
      <c r="B43" s="1259">
        <v>7000009872</v>
      </c>
      <c r="C43" s="1259">
        <v>420</v>
      </c>
      <c r="D43" s="1259">
        <v>500</v>
      </c>
      <c r="E43" s="1259">
        <v>30</v>
      </c>
      <c r="F43" s="1259" t="s">
        <v>663</v>
      </c>
      <c r="G43" s="1259">
        <v>170000503</v>
      </c>
      <c r="H43" s="1259">
        <v>998713</v>
      </c>
      <c r="I43" s="1262" t="s">
        <v>594</v>
      </c>
      <c r="J43" s="1265">
        <v>0.18</v>
      </c>
      <c r="K43" s="1322" t="s">
        <v>594</v>
      </c>
      <c r="L43" s="1259" t="s">
        <v>587</v>
      </c>
      <c r="M43" s="1259" t="s">
        <v>573</v>
      </c>
      <c r="N43" s="1291">
        <v>5</v>
      </c>
      <c r="O43" s="1297"/>
      <c r="P43" s="1300" t="str">
        <f t="shared" si="4"/>
        <v>Included</v>
      </c>
      <c r="Q43" s="1300">
        <f t="shared" si="0"/>
        <v>0</v>
      </c>
      <c r="R43" s="783">
        <f t="shared" si="1"/>
        <v>0</v>
      </c>
      <c r="S43" s="783">
        <f t="shared" si="2"/>
        <v>0.18</v>
      </c>
      <c r="T43" s="784">
        <f t="shared" si="3"/>
        <v>0</v>
      </c>
      <c r="U43" s="784"/>
      <c r="AD43" s="931"/>
    </row>
    <row r="44" spans="1:30" s="783" customFormat="1" ht="33">
      <c r="A44" s="1261">
        <v>26</v>
      </c>
      <c r="B44" s="1259">
        <v>7000009872</v>
      </c>
      <c r="C44" s="1259">
        <v>420</v>
      </c>
      <c r="D44" s="1259">
        <v>500</v>
      </c>
      <c r="E44" s="1259">
        <v>40</v>
      </c>
      <c r="F44" s="1259" t="s">
        <v>663</v>
      </c>
      <c r="G44" s="1259">
        <v>170000504</v>
      </c>
      <c r="H44" s="1259">
        <v>998713</v>
      </c>
      <c r="I44" s="1262" t="s">
        <v>594</v>
      </c>
      <c r="J44" s="1265">
        <v>0.18</v>
      </c>
      <c r="K44" s="1322" t="s">
        <v>594</v>
      </c>
      <c r="L44" s="1259" t="s">
        <v>588</v>
      </c>
      <c r="M44" s="1259" t="s">
        <v>577</v>
      </c>
      <c r="N44" s="1291">
        <v>1</v>
      </c>
      <c r="O44" s="1297"/>
      <c r="P44" s="1300" t="str">
        <f t="shared" si="4"/>
        <v>Included</v>
      </c>
      <c r="Q44" s="1300">
        <f t="shared" si="0"/>
        <v>0</v>
      </c>
      <c r="R44" s="783">
        <f t="shared" si="1"/>
        <v>0</v>
      </c>
      <c r="S44" s="783">
        <f t="shared" si="2"/>
        <v>0.18</v>
      </c>
      <c r="T44" s="784">
        <f t="shared" si="3"/>
        <v>0</v>
      </c>
      <c r="U44" s="784"/>
      <c r="AD44" s="931"/>
    </row>
    <row r="45" spans="1:30" s="783" customFormat="1" ht="33">
      <c r="A45" s="1261">
        <v>27</v>
      </c>
      <c r="B45" s="1259">
        <v>7000009872</v>
      </c>
      <c r="C45" s="1259">
        <v>420</v>
      </c>
      <c r="D45" s="1259">
        <v>500</v>
      </c>
      <c r="E45" s="1259">
        <v>50</v>
      </c>
      <c r="F45" s="1259" t="s">
        <v>663</v>
      </c>
      <c r="G45" s="1259">
        <v>170000501</v>
      </c>
      <c r="H45" s="1259">
        <v>998734</v>
      </c>
      <c r="I45" s="1262" t="s">
        <v>594</v>
      </c>
      <c r="J45" s="1265">
        <v>0.18</v>
      </c>
      <c r="K45" s="1322" t="s">
        <v>594</v>
      </c>
      <c r="L45" s="1259" t="s">
        <v>589</v>
      </c>
      <c r="M45" s="1259" t="s">
        <v>577</v>
      </c>
      <c r="N45" s="1291">
        <v>1</v>
      </c>
      <c r="O45" s="1297"/>
      <c r="P45" s="1300" t="str">
        <f t="shared" si="4"/>
        <v>Included</v>
      </c>
      <c r="Q45" s="1300">
        <f t="shared" si="0"/>
        <v>0</v>
      </c>
      <c r="R45" s="783">
        <f t="shared" si="1"/>
        <v>0</v>
      </c>
      <c r="S45" s="783">
        <f t="shared" si="2"/>
        <v>0.18</v>
      </c>
      <c r="T45" s="784">
        <f t="shared" si="3"/>
        <v>0</v>
      </c>
      <c r="U45" s="784"/>
      <c r="AD45" s="931"/>
    </row>
    <row r="46" spans="1:30" s="783" customFormat="1" ht="33">
      <c r="A46" s="1261">
        <v>28</v>
      </c>
      <c r="B46" s="1259">
        <v>7000009872</v>
      </c>
      <c r="C46" s="1259">
        <v>470</v>
      </c>
      <c r="D46" s="1259">
        <v>530</v>
      </c>
      <c r="E46" s="1259">
        <v>10</v>
      </c>
      <c r="F46" s="1259" t="s">
        <v>664</v>
      </c>
      <c r="G46" s="1259">
        <v>170000265</v>
      </c>
      <c r="H46" s="1259">
        <v>998716</v>
      </c>
      <c r="I46" s="1262" t="s">
        <v>594</v>
      </c>
      <c r="J46" s="1265">
        <v>0.18</v>
      </c>
      <c r="K46" s="1322" t="s">
        <v>594</v>
      </c>
      <c r="L46" s="1259" t="s">
        <v>687</v>
      </c>
      <c r="M46" s="1259" t="s">
        <v>573</v>
      </c>
      <c r="N46" s="1291">
        <v>14</v>
      </c>
      <c r="O46" s="1297"/>
      <c r="P46" s="1300" t="str">
        <f t="shared" si="4"/>
        <v>Included</v>
      </c>
      <c r="Q46" s="1300">
        <f t="shared" si="0"/>
        <v>0</v>
      </c>
      <c r="R46" s="783">
        <f t="shared" si="1"/>
        <v>0</v>
      </c>
      <c r="S46" s="783">
        <f t="shared" si="2"/>
        <v>0.18</v>
      </c>
      <c r="T46" s="784">
        <f t="shared" si="3"/>
        <v>0</v>
      </c>
      <c r="U46" s="784"/>
      <c r="AD46" s="931"/>
    </row>
    <row r="47" spans="1:30" s="783" customFormat="1" ht="33">
      <c r="A47" s="1261">
        <v>29</v>
      </c>
      <c r="B47" s="1259">
        <v>7000009872</v>
      </c>
      <c r="C47" s="1259">
        <v>470</v>
      </c>
      <c r="D47" s="1259">
        <v>530</v>
      </c>
      <c r="E47" s="1259">
        <v>20</v>
      </c>
      <c r="F47" s="1259" t="s">
        <v>664</v>
      </c>
      <c r="G47" s="1259">
        <v>100002882</v>
      </c>
      <c r="H47" s="1259">
        <v>998336</v>
      </c>
      <c r="I47" s="1262" t="s">
        <v>594</v>
      </c>
      <c r="J47" s="1265">
        <v>0.18</v>
      </c>
      <c r="K47" s="1322" t="s">
        <v>594</v>
      </c>
      <c r="L47" s="1259" t="s">
        <v>688</v>
      </c>
      <c r="M47" s="1259" t="s">
        <v>578</v>
      </c>
      <c r="N47" s="1291">
        <v>2</v>
      </c>
      <c r="O47" s="1297"/>
      <c r="P47" s="1300" t="str">
        <f t="shared" si="4"/>
        <v>Included</v>
      </c>
      <c r="Q47" s="1300">
        <f t="shared" si="0"/>
        <v>0</v>
      </c>
      <c r="R47" s="783">
        <f t="shared" si="1"/>
        <v>0</v>
      </c>
      <c r="S47" s="783">
        <f t="shared" si="2"/>
        <v>0.18</v>
      </c>
      <c r="T47" s="784">
        <f t="shared" si="3"/>
        <v>0</v>
      </c>
      <c r="U47" s="784"/>
      <c r="AD47" s="931"/>
    </row>
    <row r="48" spans="1:30" s="783" customFormat="1" ht="33">
      <c r="A48" s="1261">
        <v>30</v>
      </c>
      <c r="B48" s="1259">
        <v>7000009872</v>
      </c>
      <c r="C48" s="1259">
        <v>470</v>
      </c>
      <c r="D48" s="1259">
        <v>530</v>
      </c>
      <c r="E48" s="1259">
        <v>30</v>
      </c>
      <c r="F48" s="1259" t="s">
        <v>664</v>
      </c>
      <c r="G48" s="1259">
        <v>170000355</v>
      </c>
      <c r="H48" s="1259">
        <v>998336</v>
      </c>
      <c r="I48" s="1262" t="s">
        <v>594</v>
      </c>
      <c r="J48" s="1265">
        <v>0.18</v>
      </c>
      <c r="K48" s="1322" t="s">
        <v>594</v>
      </c>
      <c r="L48" s="1259" t="s">
        <v>689</v>
      </c>
      <c r="M48" s="1259" t="s">
        <v>573</v>
      </c>
      <c r="N48" s="1291">
        <v>2</v>
      </c>
      <c r="O48" s="1297"/>
      <c r="P48" s="1300" t="str">
        <f t="shared" si="4"/>
        <v>Included</v>
      </c>
      <c r="Q48" s="1300">
        <f t="shared" si="0"/>
        <v>0</v>
      </c>
      <c r="R48" s="783">
        <f t="shared" si="1"/>
        <v>0</v>
      </c>
      <c r="S48" s="783">
        <f t="shared" si="2"/>
        <v>0.18</v>
      </c>
      <c r="T48" s="784">
        <f t="shared" si="3"/>
        <v>0</v>
      </c>
      <c r="U48" s="784"/>
      <c r="AD48" s="931"/>
    </row>
    <row r="49" spans="1:30" s="783" customFormat="1" ht="16.5">
      <c r="A49" s="1261">
        <v>31</v>
      </c>
      <c r="B49" s="1259">
        <v>7000009872</v>
      </c>
      <c r="C49" s="1259">
        <v>640</v>
      </c>
      <c r="D49" s="1259">
        <v>560</v>
      </c>
      <c r="E49" s="1259">
        <v>10</v>
      </c>
      <c r="F49" s="1259" t="s">
        <v>665</v>
      </c>
      <c r="G49" s="1259">
        <v>170000432</v>
      </c>
      <c r="H49" s="1259">
        <v>998734</v>
      </c>
      <c r="I49" s="1262" t="s">
        <v>594</v>
      </c>
      <c r="J49" s="1265">
        <v>0.18</v>
      </c>
      <c r="K49" s="1322" t="s">
        <v>594</v>
      </c>
      <c r="L49" s="1259" t="s">
        <v>690</v>
      </c>
      <c r="M49" s="1259" t="s">
        <v>573</v>
      </c>
      <c r="N49" s="1291">
        <v>2</v>
      </c>
      <c r="O49" s="1297"/>
      <c r="P49" s="1300" t="str">
        <f t="shared" si="4"/>
        <v>Included</v>
      </c>
      <c r="Q49" s="1300">
        <f t="shared" si="0"/>
        <v>0</v>
      </c>
      <c r="R49" s="783">
        <f t="shared" si="1"/>
        <v>0</v>
      </c>
      <c r="S49" s="783">
        <f t="shared" si="2"/>
        <v>0.18</v>
      </c>
      <c r="T49" s="784">
        <f t="shared" si="3"/>
        <v>0</v>
      </c>
      <c r="U49" s="784"/>
      <c r="AD49" s="931"/>
    </row>
    <row r="50" spans="1:30" s="783" customFormat="1" ht="16.5">
      <c r="A50" s="1261">
        <v>32</v>
      </c>
      <c r="B50" s="1259">
        <v>7000009872</v>
      </c>
      <c r="C50" s="1259">
        <v>640</v>
      </c>
      <c r="D50" s="1259">
        <v>560</v>
      </c>
      <c r="E50" s="1259">
        <v>20</v>
      </c>
      <c r="F50" s="1259" t="s">
        <v>665</v>
      </c>
      <c r="G50" s="1259">
        <v>100002825</v>
      </c>
      <c r="H50" s="1259">
        <v>998734</v>
      </c>
      <c r="I50" s="1262" t="s">
        <v>594</v>
      </c>
      <c r="J50" s="1265">
        <v>0.18</v>
      </c>
      <c r="K50" s="1322" t="s">
        <v>594</v>
      </c>
      <c r="L50" s="1259" t="s">
        <v>590</v>
      </c>
      <c r="M50" s="1259" t="s">
        <v>574</v>
      </c>
      <c r="N50" s="1291">
        <v>1</v>
      </c>
      <c r="O50" s="1297"/>
      <c r="P50" s="1300" t="str">
        <f t="shared" si="4"/>
        <v>Included</v>
      </c>
      <c r="Q50" s="1300">
        <f t="shared" si="0"/>
        <v>0</v>
      </c>
      <c r="R50" s="783">
        <f t="shared" si="1"/>
        <v>0</v>
      </c>
      <c r="S50" s="783">
        <f t="shared" si="2"/>
        <v>0.18</v>
      </c>
      <c r="T50" s="784">
        <f t="shared" si="3"/>
        <v>0</v>
      </c>
      <c r="U50" s="784"/>
      <c r="AD50" s="931"/>
    </row>
    <row r="51" spans="1:30" s="783" customFormat="1" ht="33">
      <c r="A51" s="1261">
        <v>33</v>
      </c>
      <c r="B51" s="1259">
        <v>7000009872</v>
      </c>
      <c r="C51" s="1259">
        <v>640</v>
      </c>
      <c r="D51" s="1259">
        <v>560</v>
      </c>
      <c r="E51" s="1259">
        <v>30</v>
      </c>
      <c r="F51" s="1259" t="s">
        <v>665</v>
      </c>
      <c r="G51" s="1259">
        <v>100002828</v>
      </c>
      <c r="H51" s="1259">
        <v>998734</v>
      </c>
      <c r="I51" s="1262" t="s">
        <v>594</v>
      </c>
      <c r="J51" s="1265">
        <v>0.18</v>
      </c>
      <c r="K51" s="1322" t="s">
        <v>594</v>
      </c>
      <c r="L51" s="1259" t="s">
        <v>691</v>
      </c>
      <c r="M51" s="1259" t="s">
        <v>574</v>
      </c>
      <c r="N51" s="1291">
        <v>1</v>
      </c>
      <c r="O51" s="1297"/>
      <c r="P51" s="1300" t="str">
        <f t="shared" si="4"/>
        <v>Included</v>
      </c>
      <c r="Q51" s="1300">
        <f t="shared" si="0"/>
        <v>0</v>
      </c>
      <c r="R51" s="783">
        <f t="shared" si="1"/>
        <v>0</v>
      </c>
      <c r="S51" s="783">
        <f t="shared" si="2"/>
        <v>0.18</v>
      </c>
      <c r="T51" s="784">
        <f t="shared" si="3"/>
        <v>0</v>
      </c>
      <c r="U51" s="784"/>
      <c r="AD51" s="931"/>
    </row>
    <row r="52" spans="1:30" s="783" customFormat="1" ht="16.5">
      <c r="A52" s="1261">
        <v>34</v>
      </c>
      <c r="B52" s="1259">
        <v>7000009872</v>
      </c>
      <c r="C52" s="1259">
        <v>640</v>
      </c>
      <c r="D52" s="1259">
        <v>560</v>
      </c>
      <c r="E52" s="1259">
        <v>40</v>
      </c>
      <c r="F52" s="1259" t="s">
        <v>665</v>
      </c>
      <c r="G52" s="1259">
        <v>170000375</v>
      </c>
      <c r="H52" s="1259">
        <v>998734</v>
      </c>
      <c r="I52" s="1262" t="s">
        <v>594</v>
      </c>
      <c r="J52" s="1265">
        <v>0.18</v>
      </c>
      <c r="K52" s="1322" t="s">
        <v>594</v>
      </c>
      <c r="L52" s="1259" t="s">
        <v>591</v>
      </c>
      <c r="M52" s="1259" t="s">
        <v>573</v>
      </c>
      <c r="N52" s="1291">
        <v>1</v>
      </c>
      <c r="O52" s="1297"/>
      <c r="P52" s="1300" t="str">
        <f t="shared" si="4"/>
        <v>Included</v>
      </c>
      <c r="Q52" s="1300">
        <f t="shared" si="0"/>
        <v>0</v>
      </c>
      <c r="R52" s="783">
        <f t="shared" si="1"/>
        <v>0</v>
      </c>
      <c r="S52" s="783">
        <f t="shared" si="2"/>
        <v>0.18</v>
      </c>
      <c r="T52" s="784">
        <f t="shared" si="3"/>
        <v>0</v>
      </c>
      <c r="U52" s="784"/>
      <c r="AD52" s="931"/>
    </row>
    <row r="53" spans="1:30" s="783" customFormat="1" ht="16.5">
      <c r="A53" s="1261">
        <v>35</v>
      </c>
      <c r="B53" s="1259">
        <v>7000009872</v>
      </c>
      <c r="C53" s="1259">
        <v>640</v>
      </c>
      <c r="D53" s="1259">
        <v>560</v>
      </c>
      <c r="E53" s="1259">
        <v>50</v>
      </c>
      <c r="F53" s="1259" t="s">
        <v>665</v>
      </c>
      <c r="G53" s="1259">
        <v>100002841</v>
      </c>
      <c r="H53" s="1259">
        <v>998734</v>
      </c>
      <c r="I53" s="1262" t="s">
        <v>594</v>
      </c>
      <c r="J53" s="1265">
        <v>0.18</v>
      </c>
      <c r="K53" s="1322" t="s">
        <v>594</v>
      </c>
      <c r="L53" s="1259" t="s">
        <v>692</v>
      </c>
      <c r="M53" s="1259" t="s">
        <v>573</v>
      </c>
      <c r="N53" s="1291">
        <v>1</v>
      </c>
      <c r="O53" s="1297"/>
      <c r="P53" s="1300" t="str">
        <f t="shared" si="4"/>
        <v>Included</v>
      </c>
      <c r="Q53" s="1300">
        <f t="shared" si="0"/>
        <v>0</v>
      </c>
      <c r="R53" s="783">
        <f t="shared" si="1"/>
        <v>0</v>
      </c>
      <c r="S53" s="783">
        <f t="shared" si="2"/>
        <v>0.18</v>
      </c>
      <c r="T53" s="784">
        <f t="shared" si="3"/>
        <v>0</v>
      </c>
      <c r="U53" s="784"/>
      <c r="AD53" s="931"/>
    </row>
    <row r="54" spans="1:30" s="783" customFormat="1" ht="16.5">
      <c r="A54" s="1261">
        <v>36</v>
      </c>
      <c r="B54" s="1259">
        <v>7000009872</v>
      </c>
      <c r="C54" s="1259">
        <v>640</v>
      </c>
      <c r="D54" s="1259">
        <v>560</v>
      </c>
      <c r="E54" s="1259">
        <v>60</v>
      </c>
      <c r="F54" s="1259" t="s">
        <v>665</v>
      </c>
      <c r="G54" s="1259">
        <v>170000376</v>
      </c>
      <c r="H54" s="1259">
        <v>998734</v>
      </c>
      <c r="I54" s="1262" t="s">
        <v>594</v>
      </c>
      <c r="J54" s="1265">
        <v>0.18</v>
      </c>
      <c r="K54" s="1322" t="s">
        <v>594</v>
      </c>
      <c r="L54" s="1259" t="s">
        <v>592</v>
      </c>
      <c r="M54" s="1259" t="s">
        <v>573</v>
      </c>
      <c r="N54" s="1291">
        <v>1</v>
      </c>
      <c r="O54" s="1297"/>
      <c r="P54" s="1300" t="str">
        <f t="shared" si="4"/>
        <v>Included</v>
      </c>
      <c r="Q54" s="1300">
        <f t="shared" si="0"/>
        <v>0</v>
      </c>
      <c r="R54" s="783">
        <f t="shared" si="1"/>
        <v>0</v>
      </c>
      <c r="S54" s="783">
        <f t="shared" si="2"/>
        <v>0.18</v>
      </c>
      <c r="T54" s="784">
        <f t="shared" si="3"/>
        <v>0</v>
      </c>
      <c r="U54" s="784"/>
      <c r="AD54" s="931"/>
    </row>
    <row r="55" spans="1:30" s="783" customFormat="1" ht="16.5">
      <c r="A55" s="1261">
        <v>37</v>
      </c>
      <c r="B55" s="1259">
        <v>7000009872</v>
      </c>
      <c r="C55" s="1259">
        <v>640</v>
      </c>
      <c r="D55" s="1259">
        <v>560</v>
      </c>
      <c r="E55" s="1259">
        <v>70</v>
      </c>
      <c r="F55" s="1259" t="s">
        <v>665</v>
      </c>
      <c r="G55" s="1259">
        <v>170000377</v>
      </c>
      <c r="H55" s="1259">
        <v>998734</v>
      </c>
      <c r="I55" s="1262" t="s">
        <v>594</v>
      </c>
      <c r="J55" s="1265">
        <v>0.18</v>
      </c>
      <c r="K55" s="1322" t="s">
        <v>594</v>
      </c>
      <c r="L55" s="1259" t="s">
        <v>593</v>
      </c>
      <c r="M55" s="1259" t="s">
        <v>573</v>
      </c>
      <c r="N55" s="1291">
        <v>1</v>
      </c>
      <c r="O55" s="1297"/>
      <c r="P55" s="1300" t="str">
        <f t="shared" si="4"/>
        <v>Included</v>
      </c>
      <c r="Q55" s="1300">
        <f t="shared" si="0"/>
        <v>0</v>
      </c>
      <c r="R55" s="783">
        <f t="shared" si="1"/>
        <v>0</v>
      </c>
      <c r="S55" s="783">
        <f t="shared" si="2"/>
        <v>0.18</v>
      </c>
      <c r="T55" s="784">
        <f t="shared" si="3"/>
        <v>0</v>
      </c>
      <c r="U55" s="784"/>
      <c r="AD55" s="931"/>
    </row>
    <row r="56" spans="1:30" s="783" customFormat="1" ht="16.5">
      <c r="A56" s="1261">
        <v>38</v>
      </c>
      <c r="B56" s="1259">
        <v>7000009872</v>
      </c>
      <c r="C56" s="1259">
        <v>640</v>
      </c>
      <c r="D56" s="1259">
        <v>560</v>
      </c>
      <c r="E56" s="1259">
        <v>80</v>
      </c>
      <c r="F56" s="1259" t="s">
        <v>665</v>
      </c>
      <c r="G56" s="1259">
        <v>100003446</v>
      </c>
      <c r="H56" s="1259">
        <v>998734</v>
      </c>
      <c r="I56" s="1262" t="s">
        <v>594</v>
      </c>
      <c r="J56" s="1265">
        <v>0.18</v>
      </c>
      <c r="K56" s="1322" t="s">
        <v>594</v>
      </c>
      <c r="L56" s="1259" t="s">
        <v>693</v>
      </c>
      <c r="M56" s="1259" t="s">
        <v>573</v>
      </c>
      <c r="N56" s="1291">
        <v>1</v>
      </c>
      <c r="O56" s="1297"/>
      <c r="P56" s="1300" t="str">
        <f t="shared" si="4"/>
        <v>Included</v>
      </c>
      <c r="Q56" s="1300">
        <f t="shared" si="0"/>
        <v>0</v>
      </c>
      <c r="R56" s="783">
        <f t="shared" si="1"/>
        <v>0</v>
      </c>
      <c r="S56" s="783">
        <f t="shared" si="2"/>
        <v>0.18</v>
      </c>
      <c r="T56" s="784">
        <f t="shared" si="3"/>
        <v>0</v>
      </c>
      <c r="U56" s="784"/>
      <c r="AD56" s="931"/>
    </row>
    <row r="57" spans="1:30" s="783" customFormat="1" ht="33">
      <c r="A57" s="1261">
        <v>39</v>
      </c>
      <c r="B57" s="1259">
        <v>7000009872</v>
      </c>
      <c r="C57" s="1259">
        <v>640</v>
      </c>
      <c r="D57" s="1259">
        <v>560</v>
      </c>
      <c r="E57" s="1259">
        <v>90</v>
      </c>
      <c r="F57" s="1259" t="s">
        <v>665</v>
      </c>
      <c r="G57" s="1259">
        <v>100003447</v>
      </c>
      <c r="H57" s="1259">
        <v>998734</v>
      </c>
      <c r="I57" s="1262" t="s">
        <v>594</v>
      </c>
      <c r="J57" s="1265">
        <v>0.18</v>
      </c>
      <c r="K57" s="1322" t="s">
        <v>594</v>
      </c>
      <c r="L57" s="1259" t="s">
        <v>694</v>
      </c>
      <c r="M57" s="1259" t="s">
        <v>573</v>
      </c>
      <c r="N57" s="1291">
        <v>1</v>
      </c>
      <c r="O57" s="1297"/>
      <c r="P57" s="1300" t="str">
        <f t="shared" ref="P57:P70" si="5">IF(O57=0, "Included", IF(ISERROR(N57*O57), O57, N57*O57))</f>
        <v>Included</v>
      </c>
      <c r="Q57" s="1300">
        <f t="shared" si="0"/>
        <v>0</v>
      </c>
      <c r="R57" s="783">
        <f t="shared" si="1"/>
        <v>0</v>
      </c>
      <c r="S57" s="783">
        <f t="shared" si="2"/>
        <v>0.18</v>
      </c>
      <c r="T57" s="784">
        <f t="shared" si="3"/>
        <v>0</v>
      </c>
      <c r="U57" s="784"/>
      <c r="AD57" s="931"/>
    </row>
    <row r="58" spans="1:30" s="783" customFormat="1" ht="16.5">
      <c r="A58" s="1261">
        <v>40</v>
      </c>
      <c r="B58" s="1259">
        <v>7000009872</v>
      </c>
      <c r="C58" s="1259">
        <v>640</v>
      </c>
      <c r="D58" s="1259">
        <v>560</v>
      </c>
      <c r="E58" s="1259">
        <v>100</v>
      </c>
      <c r="F58" s="1259" t="s">
        <v>665</v>
      </c>
      <c r="G58" s="1259">
        <v>170000427</v>
      </c>
      <c r="H58" s="1259">
        <v>998734</v>
      </c>
      <c r="I58" s="1262" t="s">
        <v>594</v>
      </c>
      <c r="J58" s="1265">
        <v>0.18</v>
      </c>
      <c r="K58" s="1322" t="s">
        <v>594</v>
      </c>
      <c r="L58" s="1259" t="s">
        <v>695</v>
      </c>
      <c r="M58" s="1259" t="s">
        <v>573</v>
      </c>
      <c r="N58" s="1291">
        <v>2</v>
      </c>
      <c r="O58" s="1297"/>
      <c r="P58" s="1300" t="str">
        <f t="shared" si="5"/>
        <v>Included</v>
      </c>
      <c r="Q58" s="1300">
        <f t="shared" si="0"/>
        <v>0</v>
      </c>
      <c r="R58" s="783">
        <f t="shared" si="1"/>
        <v>0</v>
      </c>
      <c r="S58" s="783">
        <f t="shared" si="2"/>
        <v>0.18</v>
      </c>
      <c r="T58" s="784">
        <f t="shared" si="3"/>
        <v>0</v>
      </c>
      <c r="U58" s="784"/>
      <c r="AD58" s="931"/>
    </row>
    <row r="59" spans="1:30" s="783" customFormat="1" ht="16.5">
      <c r="A59" s="1261">
        <v>41</v>
      </c>
      <c r="B59" s="1259">
        <v>7000009872</v>
      </c>
      <c r="C59" s="1259">
        <v>640</v>
      </c>
      <c r="D59" s="1259">
        <v>560</v>
      </c>
      <c r="E59" s="1259">
        <v>110</v>
      </c>
      <c r="F59" s="1259" t="s">
        <v>665</v>
      </c>
      <c r="G59" s="1259">
        <v>170000432</v>
      </c>
      <c r="H59" s="1259">
        <v>998734</v>
      </c>
      <c r="I59" s="1262" t="s">
        <v>594</v>
      </c>
      <c r="J59" s="1265">
        <v>0.18</v>
      </c>
      <c r="K59" s="1322" t="s">
        <v>594</v>
      </c>
      <c r="L59" s="1259" t="s">
        <v>690</v>
      </c>
      <c r="M59" s="1259" t="s">
        <v>573</v>
      </c>
      <c r="N59" s="1291">
        <v>2</v>
      </c>
      <c r="O59" s="1297"/>
      <c r="P59" s="1300" t="str">
        <f t="shared" si="5"/>
        <v>Included</v>
      </c>
      <c r="Q59" s="1300">
        <f t="shared" si="0"/>
        <v>0</v>
      </c>
      <c r="R59" s="783">
        <f t="shared" si="1"/>
        <v>0</v>
      </c>
      <c r="S59" s="783">
        <f t="shared" si="2"/>
        <v>0.18</v>
      </c>
      <c r="T59" s="784">
        <f t="shared" si="3"/>
        <v>0</v>
      </c>
      <c r="U59" s="784"/>
      <c r="AD59" s="931"/>
    </row>
    <row r="60" spans="1:30" s="783" customFormat="1" ht="16.5">
      <c r="A60" s="1261">
        <v>42</v>
      </c>
      <c r="B60" s="1259">
        <v>7000009872</v>
      </c>
      <c r="C60" s="1259">
        <v>640</v>
      </c>
      <c r="D60" s="1259">
        <v>560</v>
      </c>
      <c r="E60" s="1259">
        <v>120</v>
      </c>
      <c r="F60" s="1259" t="s">
        <v>665</v>
      </c>
      <c r="G60" s="1259">
        <v>100002825</v>
      </c>
      <c r="H60" s="1259">
        <v>998734</v>
      </c>
      <c r="I60" s="1262" t="s">
        <v>594</v>
      </c>
      <c r="J60" s="1265">
        <v>0.18</v>
      </c>
      <c r="K60" s="1322" t="s">
        <v>594</v>
      </c>
      <c r="L60" s="1259" t="s">
        <v>590</v>
      </c>
      <c r="M60" s="1259" t="s">
        <v>574</v>
      </c>
      <c r="N60" s="1291">
        <v>1</v>
      </c>
      <c r="O60" s="1297"/>
      <c r="P60" s="1300" t="str">
        <f t="shared" si="5"/>
        <v>Included</v>
      </c>
      <c r="Q60" s="1300">
        <f t="shared" si="0"/>
        <v>0</v>
      </c>
      <c r="R60" s="783">
        <f t="shared" si="1"/>
        <v>0</v>
      </c>
      <c r="S60" s="783">
        <f t="shared" si="2"/>
        <v>0.18</v>
      </c>
      <c r="T60" s="784">
        <f t="shared" si="3"/>
        <v>0</v>
      </c>
      <c r="U60" s="784"/>
      <c r="AD60" s="931"/>
    </row>
    <row r="61" spans="1:30" s="783" customFormat="1" ht="33">
      <c r="A61" s="1261">
        <v>43</v>
      </c>
      <c r="B61" s="1259">
        <v>7000009872</v>
      </c>
      <c r="C61" s="1259">
        <v>640</v>
      </c>
      <c r="D61" s="1259">
        <v>560</v>
      </c>
      <c r="E61" s="1259">
        <v>130</v>
      </c>
      <c r="F61" s="1259" t="s">
        <v>665</v>
      </c>
      <c r="G61" s="1259">
        <v>100002828</v>
      </c>
      <c r="H61" s="1259">
        <v>998734</v>
      </c>
      <c r="I61" s="1262" t="s">
        <v>594</v>
      </c>
      <c r="J61" s="1265">
        <v>0.18</v>
      </c>
      <c r="K61" s="1322" t="s">
        <v>594</v>
      </c>
      <c r="L61" s="1259" t="s">
        <v>691</v>
      </c>
      <c r="M61" s="1259" t="s">
        <v>574</v>
      </c>
      <c r="N61" s="1291">
        <v>1</v>
      </c>
      <c r="O61" s="1297"/>
      <c r="P61" s="1300" t="str">
        <f t="shared" si="5"/>
        <v>Included</v>
      </c>
      <c r="Q61" s="1300">
        <f t="shared" si="0"/>
        <v>0</v>
      </c>
      <c r="R61" s="783">
        <f t="shared" si="1"/>
        <v>0</v>
      </c>
      <c r="S61" s="783">
        <f t="shared" si="2"/>
        <v>0.18</v>
      </c>
      <c r="T61" s="784">
        <f t="shared" si="3"/>
        <v>0</v>
      </c>
      <c r="U61" s="784"/>
      <c r="AD61" s="931"/>
    </row>
    <row r="62" spans="1:30" s="783" customFormat="1" ht="16.5">
      <c r="A62" s="1261">
        <v>44</v>
      </c>
      <c r="B62" s="1259">
        <v>7000009872</v>
      </c>
      <c r="C62" s="1259">
        <v>640</v>
      </c>
      <c r="D62" s="1259">
        <v>560</v>
      </c>
      <c r="E62" s="1259">
        <v>140</v>
      </c>
      <c r="F62" s="1259" t="s">
        <v>665</v>
      </c>
      <c r="G62" s="1259">
        <v>170000375</v>
      </c>
      <c r="H62" s="1259">
        <v>998734</v>
      </c>
      <c r="I62" s="1262" t="s">
        <v>594</v>
      </c>
      <c r="J62" s="1265">
        <v>0.18</v>
      </c>
      <c r="K62" s="1322" t="s">
        <v>594</v>
      </c>
      <c r="L62" s="1259" t="s">
        <v>591</v>
      </c>
      <c r="M62" s="1259" t="s">
        <v>573</v>
      </c>
      <c r="N62" s="1291">
        <v>1</v>
      </c>
      <c r="O62" s="1297"/>
      <c r="P62" s="1300" t="str">
        <f t="shared" si="5"/>
        <v>Included</v>
      </c>
      <c r="Q62" s="1300">
        <f t="shared" si="0"/>
        <v>0</v>
      </c>
      <c r="R62" s="783">
        <f t="shared" si="1"/>
        <v>0</v>
      </c>
      <c r="S62" s="783">
        <f t="shared" si="2"/>
        <v>0.18</v>
      </c>
      <c r="T62" s="784">
        <f t="shared" si="3"/>
        <v>0</v>
      </c>
      <c r="U62" s="784"/>
      <c r="AD62" s="931"/>
    </row>
    <row r="63" spans="1:30" s="783" customFormat="1" ht="49.5">
      <c r="A63" s="1261">
        <v>45</v>
      </c>
      <c r="B63" s="1259">
        <v>7000009872</v>
      </c>
      <c r="C63" s="1259">
        <v>640</v>
      </c>
      <c r="D63" s="1259">
        <v>560</v>
      </c>
      <c r="E63" s="1259">
        <v>150</v>
      </c>
      <c r="F63" s="1259" t="s">
        <v>665</v>
      </c>
      <c r="G63" s="1259">
        <v>100002856</v>
      </c>
      <c r="H63" s="1259">
        <v>998734</v>
      </c>
      <c r="I63" s="1262" t="s">
        <v>594</v>
      </c>
      <c r="J63" s="1265">
        <v>0.18</v>
      </c>
      <c r="K63" s="1322" t="s">
        <v>594</v>
      </c>
      <c r="L63" s="1259" t="s">
        <v>696</v>
      </c>
      <c r="M63" s="1259" t="s">
        <v>574</v>
      </c>
      <c r="N63" s="1291">
        <v>1</v>
      </c>
      <c r="O63" s="1297"/>
      <c r="P63" s="1300" t="str">
        <f t="shared" si="5"/>
        <v>Included</v>
      </c>
      <c r="Q63" s="1300">
        <f t="shared" si="0"/>
        <v>0</v>
      </c>
      <c r="R63" s="783">
        <f t="shared" si="1"/>
        <v>0</v>
      </c>
      <c r="S63" s="783">
        <f t="shared" si="2"/>
        <v>0.18</v>
      </c>
      <c r="T63" s="784">
        <f t="shared" si="3"/>
        <v>0</v>
      </c>
      <c r="U63" s="784"/>
      <c r="AD63" s="931"/>
    </row>
    <row r="64" spans="1:30" s="783" customFormat="1" ht="49.5">
      <c r="A64" s="1261">
        <v>46</v>
      </c>
      <c r="B64" s="1259">
        <v>7000009872</v>
      </c>
      <c r="C64" s="1259">
        <v>640</v>
      </c>
      <c r="D64" s="1259">
        <v>560</v>
      </c>
      <c r="E64" s="1259">
        <v>160</v>
      </c>
      <c r="F64" s="1259" t="s">
        <v>665</v>
      </c>
      <c r="G64" s="1259">
        <v>100002856</v>
      </c>
      <c r="H64" s="1259">
        <v>998734</v>
      </c>
      <c r="I64" s="1262" t="s">
        <v>594</v>
      </c>
      <c r="J64" s="1265">
        <v>0.18</v>
      </c>
      <c r="K64" s="1322" t="s">
        <v>594</v>
      </c>
      <c r="L64" s="1259" t="s">
        <v>696</v>
      </c>
      <c r="M64" s="1259" t="s">
        <v>574</v>
      </c>
      <c r="N64" s="1291">
        <v>1</v>
      </c>
      <c r="O64" s="1297"/>
      <c r="P64" s="1300" t="str">
        <f t="shared" si="5"/>
        <v>Included</v>
      </c>
      <c r="Q64" s="1300">
        <f t="shared" si="0"/>
        <v>0</v>
      </c>
      <c r="R64" s="783">
        <f t="shared" si="1"/>
        <v>0</v>
      </c>
      <c r="S64" s="783">
        <f t="shared" si="2"/>
        <v>0.18</v>
      </c>
      <c r="T64" s="784">
        <f t="shared" si="3"/>
        <v>0</v>
      </c>
      <c r="U64" s="784"/>
      <c r="AD64" s="931"/>
    </row>
    <row r="65" spans="1:54" s="783" customFormat="1" ht="66">
      <c r="A65" s="1261">
        <v>47</v>
      </c>
      <c r="B65" s="1259">
        <v>7000009872</v>
      </c>
      <c r="C65" s="1259">
        <v>640</v>
      </c>
      <c r="D65" s="1259">
        <v>560</v>
      </c>
      <c r="E65" s="1259">
        <v>170</v>
      </c>
      <c r="F65" s="1259" t="s">
        <v>665</v>
      </c>
      <c r="G65" s="1259">
        <v>170000421</v>
      </c>
      <c r="H65" s="1259">
        <v>998734</v>
      </c>
      <c r="I65" s="1262" t="s">
        <v>594</v>
      </c>
      <c r="J65" s="1265">
        <v>0.18</v>
      </c>
      <c r="K65" s="1322" t="s">
        <v>594</v>
      </c>
      <c r="L65" s="1259" t="s">
        <v>697</v>
      </c>
      <c r="M65" s="1259" t="s">
        <v>573</v>
      </c>
      <c r="N65" s="1291">
        <v>2</v>
      </c>
      <c r="O65" s="1297"/>
      <c r="P65" s="1300" t="str">
        <f t="shared" si="5"/>
        <v>Included</v>
      </c>
      <c r="Q65" s="1300">
        <f t="shared" si="0"/>
        <v>0</v>
      </c>
      <c r="R65" s="783">
        <f t="shared" si="1"/>
        <v>0</v>
      </c>
      <c r="S65" s="783">
        <f t="shared" si="2"/>
        <v>0.18</v>
      </c>
      <c r="T65" s="784">
        <f t="shared" si="3"/>
        <v>0</v>
      </c>
      <c r="U65" s="784"/>
      <c r="AD65" s="931"/>
    </row>
    <row r="66" spans="1:54" s="783" customFormat="1" ht="16.5">
      <c r="A66" s="1261">
        <v>48</v>
      </c>
      <c r="B66" s="1259">
        <v>7000009872</v>
      </c>
      <c r="C66" s="1259">
        <v>640</v>
      </c>
      <c r="D66" s="1259">
        <v>560</v>
      </c>
      <c r="E66" s="1259">
        <v>180</v>
      </c>
      <c r="F66" s="1259" t="s">
        <v>665</v>
      </c>
      <c r="G66" s="1259">
        <v>170000422</v>
      </c>
      <c r="H66" s="1259">
        <v>998734</v>
      </c>
      <c r="I66" s="1262" t="s">
        <v>594</v>
      </c>
      <c r="J66" s="1265">
        <v>0.18</v>
      </c>
      <c r="K66" s="1322" t="s">
        <v>594</v>
      </c>
      <c r="L66" s="1259" t="s">
        <v>698</v>
      </c>
      <c r="M66" s="1259" t="s">
        <v>573</v>
      </c>
      <c r="N66" s="1291">
        <v>1</v>
      </c>
      <c r="O66" s="1297"/>
      <c r="P66" s="1300" t="str">
        <f t="shared" si="5"/>
        <v>Included</v>
      </c>
      <c r="Q66" s="1300">
        <f t="shared" si="0"/>
        <v>0</v>
      </c>
      <c r="R66" s="783">
        <f t="shared" si="1"/>
        <v>0</v>
      </c>
      <c r="S66" s="783">
        <f t="shared" si="2"/>
        <v>0.18</v>
      </c>
      <c r="T66" s="784">
        <f t="shared" si="3"/>
        <v>0</v>
      </c>
      <c r="U66" s="784"/>
      <c r="AD66" s="931"/>
    </row>
    <row r="67" spans="1:54" s="783" customFormat="1" ht="16.5">
      <c r="A67" s="1261">
        <v>49</v>
      </c>
      <c r="B67" s="1259">
        <v>7000009872</v>
      </c>
      <c r="C67" s="1259">
        <v>640</v>
      </c>
      <c r="D67" s="1259">
        <v>560</v>
      </c>
      <c r="E67" s="1259">
        <v>190</v>
      </c>
      <c r="F67" s="1259" t="s">
        <v>665</v>
      </c>
      <c r="G67" s="1259">
        <v>170000423</v>
      </c>
      <c r="H67" s="1259">
        <v>998734</v>
      </c>
      <c r="I67" s="1262" t="s">
        <v>594</v>
      </c>
      <c r="J67" s="1265">
        <v>0.18</v>
      </c>
      <c r="K67" s="1322" t="s">
        <v>594</v>
      </c>
      <c r="L67" s="1259" t="s">
        <v>699</v>
      </c>
      <c r="M67" s="1259" t="s">
        <v>573</v>
      </c>
      <c r="N67" s="1291">
        <v>1</v>
      </c>
      <c r="O67" s="1297"/>
      <c r="P67" s="1300" t="str">
        <f t="shared" si="5"/>
        <v>Included</v>
      </c>
      <c r="Q67" s="1300">
        <f t="shared" si="0"/>
        <v>0</v>
      </c>
      <c r="R67" s="783">
        <f t="shared" si="1"/>
        <v>0</v>
      </c>
      <c r="S67" s="783">
        <f t="shared" si="2"/>
        <v>0.18</v>
      </c>
      <c r="T67" s="784">
        <f t="shared" si="3"/>
        <v>0</v>
      </c>
      <c r="U67" s="784"/>
      <c r="AD67" s="931"/>
    </row>
    <row r="68" spans="1:54" s="783" customFormat="1" ht="16.5">
      <c r="A68" s="1261">
        <v>50</v>
      </c>
      <c r="B68" s="1259">
        <v>7000009872</v>
      </c>
      <c r="C68" s="1259">
        <v>640</v>
      </c>
      <c r="D68" s="1259">
        <v>560</v>
      </c>
      <c r="E68" s="1259">
        <v>200</v>
      </c>
      <c r="F68" s="1259" t="s">
        <v>665</v>
      </c>
      <c r="G68" s="1259">
        <v>170000424</v>
      </c>
      <c r="H68" s="1259">
        <v>998734</v>
      </c>
      <c r="I68" s="1262" t="s">
        <v>594</v>
      </c>
      <c r="J68" s="1265">
        <v>0.18</v>
      </c>
      <c r="K68" s="1322" t="s">
        <v>594</v>
      </c>
      <c r="L68" s="1259" t="s">
        <v>700</v>
      </c>
      <c r="M68" s="1259" t="s">
        <v>573</v>
      </c>
      <c r="N68" s="1291">
        <v>2</v>
      </c>
      <c r="O68" s="1297"/>
      <c r="P68" s="1300" t="str">
        <f t="shared" si="5"/>
        <v>Included</v>
      </c>
      <c r="Q68" s="1300">
        <f t="shared" si="0"/>
        <v>0</v>
      </c>
      <c r="R68" s="783">
        <f t="shared" si="1"/>
        <v>0</v>
      </c>
      <c r="S68" s="783">
        <f t="shared" si="2"/>
        <v>0.18</v>
      </c>
      <c r="T68" s="784">
        <f t="shared" si="3"/>
        <v>0</v>
      </c>
      <c r="U68" s="784"/>
      <c r="AD68" s="931"/>
    </row>
    <row r="69" spans="1:54" s="783" customFormat="1" ht="33">
      <c r="A69" s="1261">
        <v>51</v>
      </c>
      <c r="B69" s="1259">
        <v>7000009872</v>
      </c>
      <c r="C69" s="1259">
        <v>640</v>
      </c>
      <c r="D69" s="1259">
        <v>560</v>
      </c>
      <c r="E69" s="1259">
        <v>210</v>
      </c>
      <c r="F69" s="1259" t="s">
        <v>665</v>
      </c>
      <c r="G69" s="1259">
        <v>170000425</v>
      </c>
      <c r="H69" s="1259">
        <v>998734</v>
      </c>
      <c r="I69" s="1262" t="s">
        <v>594</v>
      </c>
      <c r="J69" s="1265">
        <v>0.18</v>
      </c>
      <c r="K69" s="1322" t="s">
        <v>594</v>
      </c>
      <c r="L69" s="1259" t="s">
        <v>701</v>
      </c>
      <c r="M69" s="1259" t="s">
        <v>573</v>
      </c>
      <c r="N69" s="1291">
        <v>2</v>
      </c>
      <c r="O69" s="1297"/>
      <c r="P69" s="1300" t="str">
        <f t="shared" si="5"/>
        <v>Included</v>
      </c>
      <c r="Q69" s="1300">
        <f t="shared" si="0"/>
        <v>0</v>
      </c>
      <c r="R69" s="783">
        <f t="shared" si="1"/>
        <v>0</v>
      </c>
      <c r="S69" s="783">
        <f t="shared" si="2"/>
        <v>0.18</v>
      </c>
      <c r="T69" s="784">
        <f t="shared" si="3"/>
        <v>0</v>
      </c>
      <c r="U69" s="784"/>
      <c r="AD69" s="931"/>
    </row>
    <row r="70" spans="1:54" s="783" customFormat="1" ht="16.5">
      <c r="A70" s="1261">
        <v>52</v>
      </c>
      <c r="B70" s="1259">
        <v>7000009872</v>
      </c>
      <c r="C70" s="1259">
        <v>640</v>
      </c>
      <c r="D70" s="1259">
        <v>560</v>
      </c>
      <c r="E70" s="1259">
        <v>220</v>
      </c>
      <c r="F70" s="1259" t="s">
        <v>665</v>
      </c>
      <c r="G70" s="1259">
        <v>100003450</v>
      </c>
      <c r="H70" s="1259">
        <v>998734</v>
      </c>
      <c r="I70" s="1262" t="s">
        <v>594</v>
      </c>
      <c r="J70" s="1265">
        <v>0.18</v>
      </c>
      <c r="K70" s="1322" t="s">
        <v>594</v>
      </c>
      <c r="L70" s="1259" t="s">
        <v>702</v>
      </c>
      <c r="M70" s="1259" t="s">
        <v>573</v>
      </c>
      <c r="N70" s="1291">
        <v>2</v>
      </c>
      <c r="O70" s="1297"/>
      <c r="P70" s="1300" t="str">
        <f t="shared" si="5"/>
        <v>Included</v>
      </c>
      <c r="Q70" s="1300">
        <f t="shared" si="0"/>
        <v>0</v>
      </c>
      <c r="R70" s="783">
        <f t="shared" si="1"/>
        <v>0</v>
      </c>
      <c r="S70" s="783">
        <f t="shared" si="2"/>
        <v>0.18</v>
      </c>
      <c r="T70" s="784">
        <f t="shared" si="3"/>
        <v>0</v>
      </c>
      <c r="U70" s="784"/>
      <c r="AD70" s="931"/>
    </row>
    <row r="71" spans="1:54" s="783" customFormat="1">
      <c r="A71" s="1486"/>
      <c r="B71" s="1487"/>
      <c r="C71" s="1487"/>
      <c r="D71" s="1487"/>
      <c r="E71" s="1487"/>
      <c r="F71" s="1487"/>
      <c r="G71" s="1487"/>
      <c r="H71" s="1487"/>
      <c r="I71" s="1487"/>
      <c r="J71" s="1487"/>
      <c r="K71" s="1487"/>
      <c r="L71" s="1487"/>
      <c r="M71" s="1487"/>
      <c r="N71" s="1487"/>
      <c r="O71" s="1487"/>
      <c r="P71" s="1487"/>
      <c r="Q71" s="1488"/>
      <c r="R71" s="784"/>
      <c r="S71" s="784"/>
      <c r="T71" s="784"/>
      <c r="U71" s="784"/>
      <c r="AD71" s="931"/>
    </row>
    <row r="72" spans="1:54" ht="25.5" customHeight="1">
      <c r="A72" s="1478"/>
      <c r="B72" s="1479"/>
      <c r="C72" s="1479"/>
      <c r="D72" s="1479"/>
      <c r="E72" s="1479"/>
      <c r="F72" s="1479"/>
      <c r="G72" s="1479"/>
      <c r="H72" s="1479"/>
      <c r="I72" s="1479"/>
      <c r="J72" s="1479"/>
      <c r="K72" s="1480"/>
      <c r="L72" s="922" t="s">
        <v>478</v>
      </c>
      <c r="M72" s="923"/>
      <c r="N72" s="924"/>
      <c r="O72" s="925"/>
      <c r="P72" s="1301">
        <f>ROUND(SUM(P19:P71),0)</f>
        <v>0</v>
      </c>
      <c r="Q72" s="1311"/>
      <c r="S72" s="993"/>
      <c r="T72" s="993">
        <f>SUM(T19:T70)</f>
        <v>0</v>
      </c>
      <c r="U72" s="807"/>
      <c r="V72" s="807"/>
      <c r="W72" s="807"/>
      <c r="X72" s="807"/>
      <c r="Y72" s="807"/>
      <c r="Z72" s="807"/>
      <c r="AA72" s="807"/>
      <c r="AB72" s="807"/>
      <c r="AC72" s="932"/>
      <c r="AD72" s="932"/>
      <c r="AE72" s="932"/>
      <c r="AF72" s="807"/>
      <c r="AG72" s="807"/>
      <c r="AH72" s="807"/>
      <c r="AI72" s="807"/>
      <c r="AJ72" s="807"/>
      <c r="AK72" s="807"/>
      <c r="AL72" s="807"/>
      <c r="AM72" s="807"/>
      <c r="AN72" s="807"/>
      <c r="AO72" s="807"/>
      <c r="AP72" s="807"/>
      <c r="AQ72" s="807"/>
      <c r="AR72" s="807"/>
      <c r="AS72" s="807"/>
      <c r="AT72" s="807"/>
      <c r="AU72" s="807"/>
      <c r="AV72" s="807"/>
      <c r="AW72" s="807"/>
      <c r="AX72" s="807"/>
      <c r="AY72" s="807"/>
      <c r="AZ72" s="807"/>
      <c r="BA72" s="807"/>
      <c r="BB72" s="807"/>
    </row>
    <row r="73" spans="1:54" ht="25.5" customHeight="1">
      <c r="A73" s="982"/>
      <c r="B73" s="983"/>
      <c r="C73" s="983"/>
      <c r="D73" s="983"/>
      <c r="E73" s="983"/>
      <c r="F73" s="983"/>
      <c r="G73" s="983"/>
      <c r="H73" s="984"/>
      <c r="I73" s="985"/>
      <c r="J73" s="983"/>
      <c r="K73" s="983"/>
      <c r="L73" s="1483" t="s">
        <v>509</v>
      </c>
      <c r="M73" s="1484"/>
      <c r="N73" s="1484"/>
      <c r="O73" s="1485"/>
      <c r="P73" s="1302"/>
      <c r="Q73" s="1301">
        <f>ROUND(SUM(Q19:Q70),0)</f>
        <v>0</v>
      </c>
      <c r="T73" s="807"/>
      <c r="U73" s="807"/>
      <c r="V73" s="807"/>
      <c r="W73" s="807"/>
      <c r="X73" s="807"/>
      <c r="Y73" s="807"/>
      <c r="Z73" s="807"/>
      <c r="AA73" s="807"/>
      <c r="AB73" s="807"/>
      <c r="AC73" s="932"/>
      <c r="AD73" s="932"/>
      <c r="AE73" s="932"/>
      <c r="AF73" s="807"/>
      <c r="AG73" s="807"/>
      <c r="AH73" s="807"/>
      <c r="AI73" s="807"/>
      <c r="AJ73" s="807"/>
      <c r="AK73" s="807"/>
      <c r="AL73" s="807"/>
      <c r="AM73" s="807"/>
      <c r="AN73" s="807"/>
      <c r="AO73" s="807"/>
      <c r="AP73" s="807"/>
      <c r="AQ73" s="807"/>
      <c r="AR73" s="807"/>
      <c r="AS73" s="807"/>
      <c r="AT73" s="807"/>
      <c r="AU73" s="807"/>
      <c r="AV73" s="807"/>
      <c r="AW73" s="807"/>
      <c r="AX73" s="807"/>
      <c r="AY73" s="807"/>
      <c r="AZ73" s="807"/>
      <c r="BA73" s="807"/>
      <c r="BB73" s="807"/>
    </row>
    <row r="74" spans="1:54" ht="22.5" customHeight="1">
      <c r="A74" s="947"/>
      <c r="B74" s="1336" t="s">
        <v>703</v>
      </c>
      <c r="C74" s="788"/>
      <c r="D74" s="788"/>
      <c r="E74" s="788"/>
      <c r="F74" s="788"/>
      <c r="G74" s="788"/>
      <c r="H74" s="1490"/>
      <c r="I74" s="1490"/>
      <c r="J74" s="1490"/>
      <c r="K74" s="1490"/>
      <c r="L74" s="1490"/>
      <c r="M74" s="1490"/>
      <c r="N74" s="793"/>
      <c r="O74" s="852"/>
      <c r="P74" s="1303"/>
      <c r="T74" s="807"/>
      <c r="U74" s="807"/>
      <c r="V74" s="807"/>
      <c r="W74" s="807"/>
      <c r="X74" s="807"/>
      <c r="Y74" s="807"/>
      <c r="Z74" s="807"/>
      <c r="AA74" s="807"/>
      <c r="AB74" s="807"/>
      <c r="AC74" s="932"/>
      <c r="AD74" s="932"/>
      <c r="AE74" s="932"/>
      <c r="AF74" s="807"/>
      <c r="AG74" s="807"/>
      <c r="AH74" s="807"/>
      <c r="AI74" s="807"/>
      <c r="AJ74" s="807"/>
      <c r="AK74" s="807"/>
      <c r="AL74" s="807"/>
      <c r="AM74" s="807"/>
      <c r="AN74" s="807"/>
      <c r="AO74" s="807"/>
      <c r="AP74" s="807"/>
      <c r="AQ74" s="807"/>
      <c r="AR74" s="807"/>
      <c r="AS74" s="807"/>
      <c r="AT74" s="807"/>
      <c r="AU74" s="807"/>
      <c r="AV74" s="807"/>
      <c r="AW74" s="807"/>
      <c r="AX74" s="807"/>
      <c r="AY74" s="807"/>
      <c r="AZ74" s="807"/>
      <c r="BA74" s="807"/>
      <c r="BB74" s="807"/>
    </row>
    <row r="75" spans="1:54" ht="23.25" customHeight="1">
      <c r="A75" s="948" t="s">
        <v>487</v>
      </c>
      <c r="B75" s="1475" t="s">
        <v>488</v>
      </c>
      <c r="C75" s="1475"/>
      <c r="D75" s="1475"/>
      <c r="E75" s="1475"/>
      <c r="F75" s="1475"/>
      <c r="G75" s="1475"/>
      <c r="H75" s="1475"/>
      <c r="I75" s="1475"/>
      <c r="J75" s="1475"/>
      <c r="K75" s="1475"/>
      <c r="L75" s="1475"/>
      <c r="M75" s="875"/>
      <c r="N75" s="1304"/>
      <c r="O75" s="875"/>
      <c r="P75" s="1304"/>
      <c r="Q75" s="1304"/>
      <c r="T75" s="807"/>
      <c r="U75" s="807"/>
      <c r="V75" s="807"/>
      <c r="W75" s="807"/>
      <c r="X75" s="807"/>
      <c r="Y75" s="807"/>
      <c r="Z75" s="807"/>
      <c r="AA75" s="807"/>
      <c r="AB75" s="807"/>
      <c r="AC75" s="932"/>
      <c r="AD75" s="932"/>
      <c r="AE75" s="932"/>
      <c r="AF75" s="807"/>
      <c r="AG75" s="807"/>
      <c r="AH75" s="807"/>
      <c r="AI75" s="807"/>
      <c r="AJ75" s="807"/>
      <c r="AK75" s="807"/>
      <c r="AL75" s="807"/>
      <c r="AM75" s="807"/>
      <c r="AN75" s="807"/>
      <c r="AO75" s="807"/>
      <c r="AP75" s="807"/>
      <c r="AQ75" s="807"/>
      <c r="AR75" s="807"/>
      <c r="AS75" s="807"/>
      <c r="AT75" s="807"/>
      <c r="AU75" s="807"/>
      <c r="AV75" s="807"/>
      <c r="AW75" s="807"/>
      <c r="AX75" s="807"/>
      <c r="AY75" s="807"/>
      <c r="AZ75" s="807"/>
      <c r="BA75" s="807"/>
      <c r="BB75" s="807"/>
    </row>
    <row r="76" spans="1:54" ht="21" customHeight="1">
      <c r="A76" s="1482" t="s">
        <v>404</v>
      </c>
      <c r="B76" s="1482"/>
      <c r="C76" s="1482"/>
      <c r="D76" s="1491" t="str">
        <f>'Sch-1'!B83</f>
        <v>--</v>
      </c>
      <c r="E76" s="1491"/>
      <c r="F76" s="798"/>
      <c r="G76" s="798"/>
      <c r="I76" s="819"/>
      <c r="J76" s="798"/>
      <c r="K76" s="798"/>
      <c r="M76" s="1493" t="s">
        <v>406</v>
      </c>
      <c r="N76" s="1493"/>
      <c r="O76" s="822" t="str">
        <f>'Sch-1'!M83</f>
        <v/>
      </c>
      <c r="P76" s="1305"/>
      <c r="Q76" s="813"/>
      <c r="T76" s="807"/>
      <c r="U76" s="807"/>
      <c r="V76" s="807"/>
      <c r="W76" s="807"/>
      <c r="X76" s="807"/>
      <c r="Y76" s="807"/>
      <c r="Z76" s="807"/>
      <c r="AA76" s="807"/>
      <c r="AB76" s="807"/>
      <c r="AC76" s="932"/>
      <c r="AD76" s="932"/>
      <c r="AE76" s="932"/>
      <c r="AF76" s="807"/>
      <c r="AG76" s="807"/>
      <c r="AH76" s="807"/>
      <c r="AI76" s="807"/>
      <c r="AJ76" s="807"/>
      <c r="AK76" s="807"/>
      <c r="AL76" s="807"/>
      <c r="AM76" s="807"/>
      <c r="AN76" s="807"/>
      <c r="AO76" s="807"/>
      <c r="AP76" s="807"/>
      <c r="AQ76" s="807"/>
      <c r="AR76" s="807"/>
      <c r="AS76" s="807"/>
      <c r="AT76" s="807"/>
      <c r="AU76" s="807"/>
      <c r="AV76" s="807"/>
      <c r="AW76" s="807"/>
      <c r="AX76" s="807"/>
      <c r="AY76" s="807"/>
      <c r="AZ76" s="807"/>
      <c r="BA76" s="807"/>
      <c r="BB76" s="807"/>
    </row>
    <row r="77" spans="1:54" ht="16.5">
      <c r="A77" s="1482" t="s">
        <v>405</v>
      </c>
      <c r="B77" s="1482"/>
      <c r="C77" s="1482"/>
      <c r="D77" s="1492" t="str">
        <f>'Sch-1'!B84</f>
        <v/>
      </c>
      <c r="E77" s="1492"/>
      <c r="F77" s="798"/>
      <c r="G77" s="798"/>
      <c r="I77" s="819"/>
      <c r="J77" s="798"/>
      <c r="K77" s="798"/>
      <c r="M77" s="1476" t="s">
        <v>407</v>
      </c>
      <c r="N77" s="1476"/>
      <c r="O77" s="822" t="str">
        <f>'Sch-1'!M84</f>
        <v/>
      </c>
      <c r="P77" s="1305"/>
      <c r="Q77" s="813"/>
      <c r="AN77" s="807"/>
      <c r="AO77" s="807"/>
      <c r="AP77" s="807"/>
      <c r="AQ77" s="807"/>
      <c r="AR77" s="807"/>
      <c r="AS77" s="807"/>
      <c r="AT77" s="807"/>
      <c r="AU77" s="807"/>
      <c r="AV77" s="807"/>
      <c r="AW77" s="807"/>
      <c r="AX77" s="807"/>
      <c r="AY77" s="807"/>
      <c r="AZ77" s="807"/>
      <c r="BA77" s="807"/>
      <c r="BB77" s="807"/>
    </row>
    <row r="78" spans="1:54">
      <c r="A78" s="950"/>
      <c r="B78" s="785"/>
      <c r="C78" s="785"/>
      <c r="D78" s="785"/>
      <c r="E78" s="785"/>
      <c r="F78" s="785"/>
      <c r="G78" s="785"/>
      <c r="H78" s="888"/>
      <c r="I78" s="823"/>
      <c r="J78" s="785"/>
      <c r="K78" s="785"/>
      <c r="L78" s="824"/>
      <c r="P78" s="823"/>
      <c r="Q78" s="813"/>
      <c r="AN78" s="807"/>
      <c r="AO78" s="807"/>
      <c r="AP78" s="807"/>
      <c r="AQ78" s="807"/>
      <c r="AR78" s="807"/>
      <c r="AS78" s="807"/>
      <c r="AT78" s="807"/>
      <c r="AU78" s="807"/>
      <c r="AV78" s="807"/>
      <c r="AW78" s="807"/>
      <c r="AX78" s="807"/>
      <c r="AY78" s="807"/>
      <c r="AZ78" s="807"/>
      <c r="BA78" s="807"/>
      <c r="BB78" s="807"/>
    </row>
    <row r="79" spans="1:54" ht="16.5">
      <c r="A79" s="949"/>
      <c r="B79" s="798"/>
      <c r="C79" s="798"/>
      <c r="D79" s="798"/>
      <c r="E79" s="798"/>
      <c r="F79" s="798"/>
      <c r="G79" s="798"/>
      <c r="H79" s="889"/>
      <c r="I79" s="819"/>
      <c r="J79" s="798"/>
      <c r="K79" s="798"/>
      <c r="L79" s="825"/>
      <c r="M79" s="820"/>
      <c r="N79" s="821"/>
      <c r="O79" s="810"/>
      <c r="P79" s="793"/>
      <c r="AN79" s="807"/>
      <c r="AO79" s="807"/>
      <c r="AP79" s="807"/>
      <c r="AQ79" s="807"/>
      <c r="AR79" s="807"/>
      <c r="AS79" s="807"/>
      <c r="AT79" s="807"/>
      <c r="AU79" s="807"/>
      <c r="AV79" s="807"/>
      <c r="AW79" s="807"/>
      <c r="AX79" s="807"/>
      <c r="AY79" s="807"/>
      <c r="AZ79" s="807"/>
      <c r="BA79" s="807"/>
      <c r="BB79" s="807"/>
    </row>
    <row r="80" spans="1:54">
      <c r="AN80" s="807"/>
      <c r="AO80" s="807"/>
      <c r="AP80" s="807"/>
      <c r="AQ80" s="807"/>
      <c r="AR80" s="807"/>
      <c r="AS80" s="807"/>
      <c r="AT80" s="807"/>
      <c r="AU80" s="807"/>
      <c r="AV80" s="807"/>
      <c r="AW80" s="807"/>
      <c r="AX80" s="807"/>
      <c r="AY80" s="807"/>
      <c r="AZ80" s="807"/>
      <c r="BA80" s="807"/>
      <c r="BB80" s="807"/>
    </row>
    <row r="92" spans="1:54" s="818" customFormat="1" ht="16.5">
      <c r="A92" s="951"/>
      <c r="B92" s="853"/>
      <c r="C92" s="853"/>
      <c r="D92" s="853"/>
      <c r="E92" s="853"/>
      <c r="F92" s="853"/>
      <c r="G92" s="853"/>
      <c r="H92" s="890"/>
      <c r="I92" s="880"/>
      <c r="J92" s="853"/>
      <c r="K92" s="853"/>
      <c r="L92" s="854"/>
      <c r="M92" s="855"/>
      <c r="N92" s="856"/>
      <c r="O92" s="857"/>
      <c r="P92" s="1306"/>
      <c r="Q92" s="1312"/>
      <c r="R92" s="858"/>
      <c r="AL92" s="859"/>
      <c r="AM92" s="859"/>
    </row>
    <row r="93" spans="1:54" s="818" customFormat="1" ht="16.5">
      <c r="A93" s="951"/>
      <c r="B93" s="853"/>
      <c r="C93" s="853"/>
      <c r="D93" s="853"/>
      <c r="E93" s="853"/>
      <c r="F93" s="853"/>
      <c r="G93" s="853"/>
      <c r="H93" s="890"/>
      <c r="I93" s="880"/>
      <c r="J93" s="853"/>
      <c r="K93" s="853"/>
      <c r="L93" s="854"/>
      <c r="M93" s="855"/>
      <c r="N93" s="856"/>
      <c r="O93" s="857"/>
      <c r="P93" s="1306"/>
      <c r="Q93" s="1312"/>
      <c r="R93" s="858"/>
      <c r="AL93" s="860"/>
      <c r="AM93" s="861"/>
    </row>
    <row r="94" spans="1:54" s="818" customFormat="1" ht="16.5">
      <c r="A94" s="951"/>
      <c r="B94" s="853"/>
      <c r="C94" s="853"/>
      <c r="D94" s="853"/>
      <c r="E94" s="853"/>
      <c r="F94" s="853"/>
      <c r="G94" s="853"/>
      <c r="H94" s="890"/>
      <c r="I94" s="880"/>
      <c r="J94" s="853"/>
      <c r="K94" s="853"/>
      <c r="L94" s="854"/>
      <c r="M94" s="855"/>
      <c r="N94" s="856"/>
      <c r="O94" s="857"/>
      <c r="P94" s="1306"/>
      <c r="Q94" s="1312"/>
      <c r="R94" s="858"/>
      <c r="AM94" s="862"/>
    </row>
    <row r="95" spans="1:54" s="818" customFormat="1">
      <c r="A95" s="952"/>
      <c r="B95" s="863"/>
      <c r="C95" s="863"/>
      <c r="D95" s="863"/>
      <c r="E95" s="863"/>
      <c r="F95" s="863"/>
      <c r="G95" s="863"/>
      <c r="H95" s="891"/>
      <c r="I95" s="865"/>
      <c r="J95" s="863"/>
      <c r="K95" s="863"/>
      <c r="L95" s="864"/>
      <c r="M95" s="865"/>
      <c r="N95" s="865"/>
      <c r="O95" s="860"/>
      <c r="P95" s="1307"/>
      <c r="Q95" s="1313"/>
    </row>
    <row r="96" spans="1:54" ht="16.5">
      <c r="A96" s="952"/>
      <c r="B96" s="863"/>
      <c r="C96" s="863"/>
      <c r="D96" s="863"/>
      <c r="E96" s="863"/>
      <c r="F96" s="863"/>
      <c r="G96" s="863"/>
      <c r="H96" s="891"/>
      <c r="I96" s="865"/>
      <c r="J96" s="863"/>
      <c r="K96" s="863"/>
      <c r="L96" s="866"/>
      <c r="M96" s="865"/>
      <c r="N96" s="865"/>
      <c r="O96" s="860"/>
      <c r="P96" s="1307"/>
      <c r="AN96" s="807"/>
      <c r="AO96" s="807"/>
      <c r="AP96" s="807"/>
      <c r="AQ96" s="807"/>
      <c r="AR96" s="807"/>
      <c r="AS96" s="807"/>
      <c r="AT96" s="807"/>
      <c r="AU96" s="807"/>
      <c r="AV96" s="807"/>
      <c r="AW96" s="807"/>
      <c r="AX96" s="807"/>
      <c r="AY96" s="807"/>
      <c r="AZ96" s="807"/>
      <c r="BA96" s="807"/>
      <c r="BB96" s="807"/>
    </row>
    <row r="97" spans="1:54">
      <c r="A97" s="953"/>
      <c r="B97" s="867"/>
      <c r="C97" s="867"/>
      <c r="D97" s="867"/>
      <c r="E97" s="867"/>
      <c r="F97" s="867"/>
      <c r="G97" s="867"/>
      <c r="H97" s="892"/>
      <c r="I97" s="826"/>
      <c r="J97" s="867"/>
      <c r="K97" s="867"/>
      <c r="L97" s="827"/>
      <c r="M97" s="826"/>
      <c r="N97" s="826"/>
      <c r="O97" s="828"/>
      <c r="P97" s="826"/>
      <c r="AN97" s="807"/>
      <c r="AO97" s="807"/>
      <c r="AP97" s="807"/>
      <c r="AQ97" s="807"/>
      <c r="AR97" s="807"/>
      <c r="AS97" s="807"/>
      <c r="AT97" s="807"/>
      <c r="AU97" s="807"/>
      <c r="AV97" s="807"/>
      <c r="AW97" s="807"/>
      <c r="AX97" s="807"/>
      <c r="AY97" s="807"/>
      <c r="AZ97" s="807"/>
      <c r="BA97" s="807"/>
      <c r="BB97" s="807"/>
    </row>
    <row r="98" spans="1:54">
      <c r="A98" s="953"/>
      <c r="B98" s="867"/>
      <c r="C98" s="867"/>
      <c r="D98" s="867"/>
      <c r="E98" s="867"/>
      <c r="F98" s="867"/>
      <c r="G98" s="867"/>
      <c r="H98" s="892"/>
      <c r="I98" s="826"/>
      <c r="J98" s="867"/>
      <c r="K98" s="867"/>
      <c r="L98" s="827"/>
      <c r="M98" s="826"/>
      <c r="N98" s="826"/>
      <c r="O98" s="828"/>
      <c r="P98" s="826"/>
      <c r="AN98" s="807"/>
      <c r="AO98" s="807"/>
      <c r="AP98" s="807"/>
      <c r="AQ98" s="807"/>
      <c r="AR98" s="807"/>
      <c r="AS98" s="807"/>
      <c r="AT98" s="807"/>
      <c r="AU98" s="807"/>
      <c r="AV98" s="807"/>
      <c r="AW98" s="807"/>
      <c r="AX98" s="807"/>
      <c r="AY98" s="807"/>
      <c r="AZ98" s="807"/>
      <c r="BA98" s="807"/>
      <c r="BB98" s="807"/>
    </row>
    <row r="99" spans="1:54" ht="16.5">
      <c r="A99" s="954"/>
      <c r="B99" s="868"/>
      <c r="C99" s="868"/>
      <c r="D99" s="868"/>
      <c r="E99" s="868"/>
      <c r="F99" s="868"/>
      <c r="G99" s="868"/>
      <c r="H99" s="893"/>
      <c r="I99" s="870"/>
      <c r="J99" s="868"/>
      <c r="K99" s="868"/>
      <c r="L99" s="869"/>
      <c r="M99" s="870"/>
      <c r="N99" s="870"/>
      <c r="O99" s="871"/>
      <c r="P99" s="870"/>
      <c r="AN99" s="807"/>
      <c r="AO99" s="807"/>
      <c r="AP99" s="807"/>
      <c r="AQ99" s="807"/>
      <c r="AR99" s="807"/>
      <c r="AS99" s="807"/>
      <c r="AT99" s="807"/>
      <c r="AU99" s="807"/>
      <c r="AV99" s="807"/>
      <c r="AW99" s="807"/>
      <c r="AX99" s="807"/>
      <c r="AY99" s="807"/>
      <c r="AZ99" s="807"/>
      <c r="BA99" s="807"/>
      <c r="BB99" s="807"/>
    </row>
    <row r="100" spans="1:54">
      <c r="A100" s="953"/>
      <c r="B100" s="867"/>
      <c r="C100" s="867"/>
      <c r="D100" s="867"/>
      <c r="E100" s="867"/>
      <c r="F100" s="867"/>
      <c r="G100" s="867"/>
      <c r="H100" s="892"/>
      <c r="I100" s="826"/>
      <c r="J100" s="867"/>
      <c r="K100" s="867"/>
      <c r="L100" s="827"/>
      <c r="M100" s="826"/>
      <c r="N100" s="826"/>
      <c r="O100" s="828"/>
      <c r="P100" s="826"/>
      <c r="AN100" s="807"/>
      <c r="AO100" s="807"/>
      <c r="AP100" s="807"/>
      <c r="AQ100" s="807"/>
      <c r="AR100" s="807"/>
      <c r="AS100" s="807"/>
      <c r="AT100" s="807"/>
      <c r="AU100" s="807"/>
      <c r="AV100" s="807"/>
      <c r="AW100" s="807"/>
      <c r="AX100" s="807"/>
      <c r="AY100" s="807"/>
      <c r="AZ100" s="807"/>
      <c r="BA100" s="807"/>
      <c r="BB100" s="807"/>
    </row>
    <row r="101" spans="1:54">
      <c r="A101" s="953"/>
      <c r="B101" s="867"/>
      <c r="C101" s="867"/>
      <c r="D101" s="867"/>
      <c r="E101" s="867"/>
      <c r="F101" s="867"/>
      <c r="G101" s="867"/>
      <c r="H101" s="892"/>
      <c r="I101" s="826"/>
      <c r="J101" s="867"/>
      <c r="K101" s="867"/>
      <c r="L101" s="827"/>
      <c r="M101" s="826"/>
      <c r="N101" s="826"/>
      <c r="O101" s="828"/>
      <c r="P101" s="826"/>
      <c r="AN101" s="807"/>
      <c r="AO101" s="807"/>
      <c r="AP101" s="807"/>
      <c r="AQ101" s="807"/>
      <c r="AR101" s="807"/>
      <c r="AS101" s="807"/>
      <c r="AT101" s="807"/>
      <c r="AU101" s="807"/>
      <c r="AV101" s="807"/>
      <c r="AW101" s="807"/>
      <c r="AX101" s="807"/>
      <c r="AY101" s="807"/>
      <c r="AZ101" s="807"/>
      <c r="BA101" s="807"/>
      <c r="BB101" s="807"/>
    </row>
  </sheetData>
  <sheetProtection password="DC92" sheet="1" objects="1" scenarios="1" formatColumns="0" formatRows="0" selectLockedCells="1"/>
  <customSheetViews>
    <customSheetView guid="{C93E5307-171A-4136-8C7F-1657BB756CB5}" scale="90" showPageBreaks="1" fitToPage="1" printArea="1" hiddenColumns="1" view="pageBreakPreview" topLeftCell="A6">
      <selection activeCell="O19" sqref="O19:O70"/>
      <colBreaks count="2" manualBreakCount="2">
        <brk id="11" max="1048575" man="1"/>
        <brk id="16" max="1048575" man="1"/>
      </colBreaks>
      <pageMargins left="0.25" right="0.25" top="0.5" bottom="0.5" header="0.05" footer="0.05"/>
      <printOptions horizontalCentered="1"/>
      <pageSetup paperSize="9" scale="56" fitToHeight="0" orientation="landscape" r:id="rId1"/>
      <headerFooter alignWithMargins="0">
        <oddFooter>&amp;R&amp;"Book Antiqua,Bold"&amp;10Schedule-3/ Page &amp;P of &amp;N</oddFooter>
      </headerFooter>
    </customSheetView>
    <customSheetView guid="{27E77C81-EC16-4D63-8CE6-4CFC97B77DCA}" scale="90" showPageBreaks="1" fitToPage="1" printArea="1" hiddenColumns="1" view="pageBreakPreview" topLeftCell="A7">
      <selection activeCell="O23" sqref="O23"/>
      <colBreaks count="2" manualBreakCount="2">
        <brk id="11" max="1048575" man="1"/>
        <brk id="16" max="1048575" man="1"/>
      </colBreaks>
      <pageMargins left="0.25" right="0.25" top="0.5" bottom="0.5" header="0.05" footer="0.05"/>
      <printOptions horizontalCentered="1"/>
      <pageSetup paperSize="9" scale="56" fitToHeight="0" orientation="landscape" r:id="rId2"/>
      <headerFooter alignWithMargins="0">
        <oddFooter>&amp;R&amp;"Book Antiqua,Bold"&amp;10Schedule-3/ Page &amp;P of &amp;N</oddFooter>
      </headerFooter>
    </customSheetView>
    <customSheetView guid="{1E0C44A1-9358-4FBD-8C2C-4DB661DA1476}" scale="85" showPageBreaks="1" fitToPage="1" printArea="1" hiddenColumns="1" view="pageBreakPreview" topLeftCell="A313">
      <selection activeCell="I19" sqref="I19"/>
      <colBreaks count="2" manualBreakCount="2">
        <brk id="11" max="1048575" man="1"/>
        <brk id="16" max="1048575" man="1"/>
      </colBreaks>
      <pageMargins left="0.25" right="0.25" top="0.5" bottom="0.5" header="0.05" footer="0.05"/>
      <printOptions horizontalCentered="1"/>
      <pageSetup paperSize="9" scale="57" fitToHeight="0" orientation="landscape" r:id="rId3"/>
      <headerFooter alignWithMargins="0">
        <oddFooter>&amp;R&amp;"Book Antiqua,Bold"&amp;10Schedule-3/ Page &amp;P of &amp;N</oddFooter>
      </headerFooter>
    </customSheetView>
    <customSheetView guid="{A34CC49F-E309-4C23-B4F6-1E3B307C10D1}" scale="85" showPageBreaks="1" fitToPage="1" printArea="1" hiddenColumns="1" view="pageBreakPreview" topLeftCell="F85">
      <selection activeCell="O105" sqref="O105"/>
      <colBreaks count="2" manualBreakCount="2">
        <brk id="11" max="1048575" man="1"/>
        <brk id="16" max="1048575" man="1"/>
      </colBreaks>
      <pageMargins left="0.25" right="0.25" top="0.5" bottom="0.5" header="0.05" footer="0.05"/>
      <printOptions horizontalCentered="1"/>
      <pageSetup paperSize="9" scale="60" fitToHeight="0" orientation="landscape" r:id="rId4"/>
      <headerFooter alignWithMargins="0">
        <oddFooter>&amp;R&amp;"Book Antiqua,Bold"&amp;10Schedule-3/ Page &amp;P of &amp;N</oddFooter>
      </headerFooter>
    </customSheetView>
    <customSheetView guid="{B835C05C-B615-4DCB-982D-4519616B3CD8}" showPageBreaks="1" printArea="1" hiddenRows="1" hiddenColumns="1" view="pageBreakPreview">
      <selection activeCell="E19" sqref="E19"/>
      <colBreaks count="1" manualBreakCount="1">
        <brk id="6" max="1048575" man="1"/>
      </colBreaks>
      <pageMargins left="0.24" right="0.23" top="0.99" bottom="0.46" header="0.79" footer="0.28000000000000003"/>
      <printOptions horizontalCentered="1"/>
      <pageSetup paperSize="9" scale="93" orientation="portrait" r:id="rId5"/>
      <headerFooter alignWithMargins="0">
        <oddFooter>&amp;R&amp;"Book Antiqua,Bold"&amp;10Schedule-3/ Page &amp;P of &amp;N</oddFooter>
      </headerFooter>
    </customSheetView>
    <customSheetView guid="{223BC0FC-814D-40F0-9795-CE82A16FF3A5}" showPageBreaks="1" printArea="1" hiddenColumns="1" view="pageBreakPreview" topLeftCell="A19">
      <selection activeCell="E19" sqref="E19"/>
      <colBreaks count="1" manualBreakCount="1">
        <brk id="6" max="1048575" man="1"/>
      </colBreaks>
      <pageMargins left="0.24" right="0.23" top="0.99" bottom="0.46" header="0.79" footer="0.28000000000000003"/>
      <printOptions horizontalCentered="1"/>
      <pageSetup paperSize="9" orientation="landscape" r:id="rId6"/>
      <headerFooter alignWithMargins="0">
        <oddFooter>&amp;R&amp;"Book Antiqua,Bold"&amp;10Schedule-3/ Page &amp;P of &amp;N</oddFooter>
      </headerFooter>
    </customSheetView>
    <customSheetView guid="{D53177B2-31EC-4222-B97A-A37DCFD9E45B}" showPageBreaks="1" printArea="1" hiddenColumns="1" view="pageBreakPreview" topLeftCell="A163">
      <selection activeCell="E18" sqref="E18"/>
      <colBreaks count="1" manualBreakCount="1">
        <brk id="6" max="1048575" man="1"/>
      </colBreaks>
      <pageMargins left="0.24" right="0.23" top="0.99" bottom="0.46" header="0.79" footer="0.28000000000000003"/>
      <printOptions horizontalCentered="1"/>
      <pageSetup paperSize="9" orientation="landscape" r:id="rId7"/>
      <headerFooter alignWithMargins="0">
        <oddFooter>&amp;R&amp;"Book Antiqua,Bold"&amp;10Schedule-3/ Page &amp;P of &amp;N</oddFooter>
      </headerFooter>
    </customSheetView>
    <customSheetView guid="{B3CE7B10-A914-4559-A6DA-AED8C22AFD6D}" scale="80" showPageBreaks="1" printArea="1" hiddenColumns="1" view="pageBreakPreview" topLeftCell="A25">
      <selection activeCell="E52" sqref="E52"/>
      <colBreaks count="1" manualBreakCount="1">
        <brk id="6" max="1048575" man="1"/>
      </colBreaks>
      <pageMargins left="0.24" right="0.23" top="0.99" bottom="0.46" header="0.79" footer="0.28000000000000003"/>
      <printOptions horizontalCentered="1"/>
      <pageSetup paperSize="9" orientation="landscape" r:id="rId8"/>
      <headerFooter alignWithMargins="0">
        <oddFooter>&amp;R&amp;"Book Antiqua,Bold"&amp;10Schedule-3/ Page &amp;P of &amp;N</oddFooter>
      </headerFooter>
    </customSheetView>
    <customSheetView guid="{7487ED9F-BBED-4B2A-9631-22F1A430946B}" showPageBreaks="1" printArea="1" hiddenColumns="1" view="pageBreakPreview" topLeftCell="A16">
      <selection activeCell="E18" sqref="E18"/>
      <colBreaks count="1" manualBreakCount="1">
        <brk id="6" max="1048575" man="1"/>
      </colBreaks>
      <pageMargins left="0.24" right="0.23" top="0.99" bottom="0.46" header="0.79" footer="0.28000000000000003"/>
      <printOptions horizontalCentered="1"/>
      <pageSetup paperSize="9" orientation="landscape" r:id="rId9"/>
      <headerFooter alignWithMargins="0">
        <oddFooter>&amp;R&amp;"Book Antiqua,Bold"&amp;10Schedule-3/ Page &amp;P of &amp;N</oddFooter>
      </headerFooter>
    </customSheetView>
    <customSheetView guid="{A7DBDDEF-9245-44C6-9EBF-032DB6E1C0A2}" showPageBreaks="1" printArea="1" hiddenRows="1" hiddenColumns="1" view="pageBreakPreview" topLeftCell="A170">
      <selection activeCell="E186" sqref="E186"/>
      <colBreaks count="1" manualBreakCount="1">
        <brk id="6" max="1048575" man="1"/>
      </colBreaks>
      <pageMargins left="0.24" right="0.23" top="0.99" bottom="0.46" header="0.79" footer="0.28000000000000003"/>
      <printOptions horizontalCentered="1"/>
      <pageSetup paperSize="9" orientation="landscape" r:id="rId10"/>
      <headerFooter alignWithMargins="0">
        <oddFooter>&amp;R&amp;"Book Antiqua,Bold"&amp;10Schedule-3/ Page &amp;P of &amp;N</oddFooter>
      </headerFooter>
    </customSheetView>
    <customSheetView guid="{E9F4E142-7D26-464D-BECA-4F3806DB1FE1}" hiddenColumns="1" topLeftCell="A3">
      <selection activeCell="E18" sqref="E18"/>
      <colBreaks count="1" manualBreakCount="1">
        <brk id="6" max="1048575" man="1"/>
      </colBreaks>
      <pageMargins left="0.24" right="0.23" top="0.99" bottom="0.46" header="0.79" footer="0.28000000000000003"/>
      <printOptions horizontalCentered="1"/>
      <pageSetup paperSize="9" orientation="landscape" r:id="rId11"/>
      <headerFooter alignWithMargins="0">
        <oddFooter>&amp;R&amp;"Book Antiqua,Bold"&amp;10Schedule-3/ Page &amp;P of &amp;N</oddFooter>
      </headerFooter>
    </customSheetView>
    <customSheetView guid="{27A45B7A-04F2-4516-B80B-5ED0825D4ED3}" hiddenColumns="1">
      <selection activeCell="E81" sqref="E81"/>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14D7F02E-BCCA-4517-ABC7-537FF4AEB67A}" hiddenRows="1" hiddenColumns="1">
      <selection activeCell="E152" sqref="E152"/>
      <rowBreaks count="4" manualBreakCount="4">
        <brk id="29" max="5" man="1"/>
        <brk id="54" max="5" man="1"/>
        <brk id="73" max="5" man="1"/>
        <brk id="85" max="5" man="1"/>
      </rowBreaks>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01ACF2E1-8E61-4459-ABC1-B6C183DEED61}" showRuler="0">
      <selection activeCell="E26" sqref="E26"/>
      <rowBreaks count="1" manualBreakCount="1">
        <brk id="44" max="16383" man="1"/>
      </rowBreaks>
      <colBreaks count="1" manualBreakCount="1">
        <brk id="6" max="1048575" man="1"/>
      </colBreaks>
      <pageMargins left="0.51181102362204722" right="0.26" top="0.54" bottom="0.51" header="0.27" footer="0.32"/>
      <printOptions horizontalCentered="1"/>
      <pageSetup paperSize="9" scale="87" orientation="portrait" horizontalDpi="300" verticalDpi="300" r:id="rId14"/>
      <headerFooter alignWithMargins="0">
        <oddFooter>&amp;R&amp;"Book Antiqua,Bold"&amp;10Schedule-3/ Page &amp;P of &amp;N</oddFooter>
      </headerFooter>
    </customSheetView>
    <customSheetView guid="{4F65FF32-EC61-4022-A399-2986D7B6B8B3}" hiddenRows="1" hiddenColumns="1" showRuler="0" topLeftCell="A7">
      <selection activeCell="E17" sqref="E17"/>
      <rowBreaks count="1" manualBreakCount="1">
        <brk id="46" max="5" man="1"/>
      </rowBreaks>
      <colBreaks count="1" manualBreakCount="1">
        <brk id="6" max="1048575" man="1"/>
      </colBreaks>
      <pageMargins left="0.51181102362204722" right="0.26" top="0.43" bottom="0.46" header="0.27" footer="0.28000000000000003"/>
      <printOptions horizontalCentered="1"/>
      <pageSetup paperSize="9" scale="85" orientation="portrait" horizontalDpi="300" verticalDpi="300" r:id="rId15"/>
      <headerFooter alignWithMargins="0">
        <oddFooter>&amp;R&amp;"Book Antiqua,Bold"&amp;10Schedule-3/ Page &amp;P of &amp;N</oddFooter>
      </headerFooter>
    </customSheetView>
    <customSheetView guid="{ECE9294F-C910-4036-88BC-B1F2176FB06B}" showPageBreaks="1" printArea="1" hiddenRows="1" hiddenColumns="1">
      <selection activeCell="E18" sqref="E18"/>
      <colBreaks count="1" manualBreakCount="1">
        <brk id="6" max="1048575" man="1"/>
      </colBreaks>
      <pageMargins left="0.24" right="0.23"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B23AD343-29DA-4CE0-BD10-47BF44F3782F}" hiddenColumns="1" topLeftCell="A9">
      <selection activeCell="E18" sqref="E18"/>
      <colBreaks count="1" manualBreakCount="1">
        <brk id="6" max="1048575" man="1"/>
      </colBreaks>
      <pageMargins left="0.24" right="0.23" top="0.99" bottom="0.46" header="0.79" footer="0.28000000000000003"/>
      <printOptions horizontalCentered="1"/>
      <pageSetup paperSize="9" orientation="landscape" r:id="rId17"/>
      <headerFooter alignWithMargins="0">
        <oddFooter>&amp;R&amp;"Book Antiqua,Bold"&amp;10Schedule-3/ Page &amp;P of &amp;N</oddFooter>
      </headerFooter>
    </customSheetView>
    <customSheetView guid="{4AA1107B-A795-4744-B566-827168772C7A}" showPageBreaks="1" printArea="1" hiddenColumns="1" view="pageBreakPreview" topLeftCell="A18">
      <selection activeCell="E18" sqref="E18"/>
      <colBreaks count="1" manualBreakCount="1">
        <brk id="6" max="1048575" man="1"/>
      </colBreaks>
      <pageMargins left="0.24" right="0.23" top="0.99" bottom="0.46" header="0.79" footer="0.28000000000000003"/>
      <printOptions horizontalCentered="1"/>
      <pageSetup paperSize="9" orientation="landscape" r:id="rId18"/>
      <headerFooter alignWithMargins="0">
        <oddFooter>&amp;R&amp;"Book Antiqua,Bold"&amp;10Schedule-3/ Page &amp;P of &amp;N</oddFooter>
      </headerFooter>
    </customSheetView>
    <customSheetView guid="{EE46BCD1-F715-4FA9-A5FC-1B125AD601E0}" scale="90" showPageBreaks="1" printArea="1" hiddenColumns="1" view="pageBreakPreview" topLeftCell="A5">
      <selection activeCell="E24" sqref="E24"/>
      <colBreaks count="1" manualBreakCount="1">
        <brk id="6" max="1048575" man="1"/>
      </colBreaks>
      <pageMargins left="0.24" right="0.23" top="0.99" bottom="0.46" header="0.79" footer="0.28000000000000003"/>
      <printOptions horizontalCentered="1"/>
      <pageSetup paperSize="9" orientation="landscape" r:id="rId19"/>
      <headerFooter alignWithMargins="0">
        <oddFooter>&amp;R&amp;"Book Antiqua,Bold"&amp;10Schedule-3/ Page &amp;P of &amp;N</oddFooter>
      </headerFooter>
    </customSheetView>
    <customSheetView guid="{D0757F9E-DF41-4B40-A5E5-F4F8FDD8D61D}" showPageBreaks="1" printArea="1" hiddenColumns="1" view="pageBreakPreview" topLeftCell="A18">
      <selection activeCell="E30" sqref="E30"/>
      <colBreaks count="1" manualBreakCount="1">
        <brk id="6" max="1048575" man="1"/>
      </colBreaks>
      <pageMargins left="0.24" right="0.23" top="0.99" bottom="0.46" header="0.79" footer="0.28000000000000003"/>
      <printOptions horizontalCentered="1"/>
      <pageSetup paperSize="9" orientation="landscape" r:id="rId20"/>
      <headerFooter alignWithMargins="0">
        <oddFooter>&amp;R&amp;"Book Antiqua,Bold"&amp;10Schedule-3/ Page &amp;P of &amp;N</oddFooter>
      </headerFooter>
    </customSheetView>
    <customSheetView guid="{E97134B6-5E8D-4951-8DA0-73D065532361}" showPageBreaks="1" printArea="1" hiddenColumns="1" view="pageBreakPreview">
      <selection activeCell="E18" sqref="E18"/>
      <colBreaks count="1" manualBreakCount="1">
        <brk id="6" max="1048575" man="1"/>
      </colBreaks>
      <pageMargins left="0.24" right="0.23" top="0.99" bottom="0.46" header="0.79" footer="0.28000000000000003"/>
      <printOptions horizontalCentered="1"/>
      <pageSetup paperSize="9" orientation="landscape" r:id="rId21"/>
      <headerFooter alignWithMargins="0">
        <oddFooter>&amp;R&amp;"Book Antiqua,Bold"&amp;10Schedule-3/ Page &amp;P of &amp;N</oddFooter>
      </headerFooter>
    </customSheetView>
    <customSheetView guid="{C431BC99-7569-44AB-83F6-AB73BDED3783}" showPageBreaks="1" printArea="1" hiddenRows="1" hiddenColumns="1" view="pageBreakPreview" topLeftCell="A298">
      <selection activeCell="E305" sqref="E305"/>
      <colBreaks count="1" manualBreakCount="1">
        <brk id="6" max="1048575" man="1"/>
      </colBreaks>
      <pageMargins left="0.24" right="0.23" top="0.99" bottom="0.46" header="0.79" footer="0.28000000000000003"/>
      <printOptions horizontalCentered="1"/>
      <pageSetup paperSize="9" scale="93" orientation="portrait" r:id="rId22"/>
      <headerFooter alignWithMargins="0">
        <oddFooter>&amp;R&amp;"Book Antiqua,Bold"&amp;10Schedule-3/ Page &amp;P of &amp;N</oddFooter>
      </headerFooter>
    </customSheetView>
    <customSheetView guid="{498493C3-769C-4143-9114-C68CD1D40B11}" scale="85" showPageBreaks="1" fitToPage="1" printArea="1" hiddenColumns="1" view="pageBreakPreview" topLeftCell="A214">
      <selection activeCell="I224" sqref="I224"/>
      <colBreaks count="2" manualBreakCount="2">
        <brk id="11" max="1048575" man="1"/>
        <brk id="16" max="1048575" man="1"/>
      </colBreaks>
      <pageMargins left="0.25" right="0.25" top="0.5" bottom="0.5" header="0.05" footer="0.05"/>
      <printOptions horizontalCentered="1"/>
      <pageSetup paperSize="9" scale="57" fitToHeight="0" orientation="landscape" r:id="rId23"/>
      <headerFooter alignWithMargins="0">
        <oddFooter>&amp;R&amp;"Book Antiqua,Bold"&amp;10Schedule-3/ Page &amp;P of &amp;N</oddFooter>
      </headerFooter>
    </customSheetView>
    <customSheetView guid="{ABE23685-2FD7-47E7-9869-D7CE3FA76EDD}" scale="90" showPageBreaks="1" fitToPage="1" printArea="1" hiddenColumns="1" view="pageBreakPreview">
      <selection activeCell="I175" sqref="I175"/>
      <colBreaks count="2" manualBreakCount="2">
        <brk id="11" max="1048575" man="1"/>
        <brk id="16" max="1048575" man="1"/>
      </colBreaks>
      <pageMargins left="0.25" right="0.25" top="0.5" bottom="0.5" header="0.05" footer="0.05"/>
      <printOptions horizontalCentered="1"/>
      <pageSetup paperSize="9" scale="56" fitToHeight="0" orientation="landscape" r:id="rId24"/>
      <headerFooter alignWithMargins="0">
        <oddFooter>&amp;R&amp;"Book Antiqua,Bold"&amp;10Schedule-3/ Page &amp;P of &amp;N</oddFooter>
      </headerFooter>
    </customSheetView>
  </customSheetViews>
  <mergeCells count="20">
    <mergeCell ref="AO13:AP13"/>
    <mergeCell ref="AL13:AM13"/>
    <mergeCell ref="H74:M74"/>
    <mergeCell ref="D76:E76"/>
    <mergeCell ref="D77:E77"/>
    <mergeCell ref="M76:N76"/>
    <mergeCell ref="A4:Q4"/>
    <mergeCell ref="A3:Q3"/>
    <mergeCell ref="B75:L75"/>
    <mergeCell ref="M77:N77"/>
    <mergeCell ref="N15:P15"/>
    <mergeCell ref="A72:K72"/>
    <mergeCell ref="M11:P11"/>
    <mergeCell ref="A76:C76"/>
    <mergeCell ref="A77:C77"/>
    <mergeCell ref="M7:P7"/>
    <mergeCell ref="M9:P9"/>
    <mergeCell ref="M8:P8"/>
    <mergeCell ref="L73:O73"/>
    <mergeCell ref="A71:Q71"/>
  </mergeCells>
  <phoneticPr fontId="2" type="noConversion"/>
  <conditionalFormatting sqref="O72 O74:O75 K19:K70 I19:I70 O19:O70">
    <cfRule type="expression" dxfId="43" priority="2450" stopIfTrue="1">
      <formula>H19&gt;0</formula>
    </cfRule>
  </conditionalFormatting>
  <conditionalFormatting sqref="K19:K70">
    <cfRule type="expression" dxfId="42" priority="1687" stopIfTrue="1">
      <formula>H19&gt;0</formula>
    </cfRule>
  </conditionalFormatting>
  <conditionalFormatting sqref="K19:K70">
    <cfRule type="cellIs" dxfId="41" priority="1686" stopIfTrue="1" operator="equal">
      <formula>"a"</formula>
    </cfRule>
  </conditionalFormatting>
  <dataValidations count="5">
    <dataValidation type="decimal" operator="greaterThan" allowBlank="1" showInputMessage="1" showErrorMessage="1" error="Enter only Numeric Value greater than zero or leave the cell blank !" sqref="O18">
      <formula1>0</formula1>
    </dataValidation>
    <dataValidation operator="greaterThan" allowBlank="1" showInputMessage="1" showErrorMessage="1" error="Enter only Numeric Value greater than zero or leave the cell blank !" sqref="K76:K65283 K1:K2 K73:K74 K5:K17"/>
    <dataValidation type="whole" operator="greaterThan" allowBlank="1" showInputMessage="1" showErrorMessage="1" error="Enter only Numeric Value greater than zero or leave the cell blank !" sqref="O19:O70">
      <formula1>0</formula1>
    </dataValidation>
    <dataValidation type="list" operator="greaterThan" allowBlank="1" showInputMessage="1" showErrorMessage="1" sqref="K19:K70">
      <formula1>"Confirmed,0%,5%,12%,18%,28%"</formula1>
    </dataValidation>
    <dataValidation operator="greaterThan" allowBlank="1" showInputMessage="1" showErrorMessage="1" sqref="I19:I70"/>
  </dataValidations>
  <printOptions horizontalCentered="1"/>
  <pageMargins left="0.25" right="0.25" top="0.5" bottom="0.5" header="0.05" footer="0.05"/>
  <pageSetup paperSize="9" scale="56" fitToHeight="0" orientation="landscape" r:id="rId25"/>
  <headerFooter alignWithMargins="0">
    <oddFooter>&amp;R&amp;"Book Antiqua,Bold"&amp;10Schedule-3/ Page &amp;P of &amp;N</oddFooter>
  </headerFooter>
  <colBreaks count="2" manualBreakCount="2">
    <brk id="11" max="1048575" man="1"/>
    <brk id="16" max="1048575" man="1"/>
  </colBreaks>
  <drawing r:id="rId2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tabColor indexed="10"/>
  </sheetPr>
  <dimension ref="A1:AR109"/>
  <sheetViews>
    <sheetView topLeftCell="A74" zoomScale="80" zoomScaleNormal="80" zoomScaleSheetLayoutView="100" workbookViewId="0">
      <selection activeCell="F74" sqref="F74"/>
    </sheetView>
  </sheetViews>
  <sheetFormatPr defaultColWidth="9" defaultRowHeight="16.5"/>
  <cols>
    <col min="1" max="1" width="10.625" style="445" customWidth="1"/>
    <col min="2" max="2" width="42.25" style="446" customWidth="1"/>
    <col min="3" max="3" width="7.625" style="445" customWidth="1"/>
    <col min="4" max="4" width="9.125" style="445" customWidth="1"/>
    <col min="5" max="5" width="12.75" style="445" customWidth="1"/>
    <col min="6" max="6" width="14.625" style="445" customWidth="1"/>
    <col min="7" max="26" width="9" style="211"/>
    <col min="27" max="27" width="9" style="203" hidden="1" customWidth="1"/>
    <col min="28" max="29" width="17.625" style="203" hidden="1" customWidth="1"/>
    <col min="30" max="30" width="9" style="203" hidden="1" customWidth="1"/>
    <col min="31" max="31" width="15.5" style="203" hidden="1" customWidth="1"/>
    <col min="32" max="32" width="15.375" style="203" hidden="1" customWidth="1"/>
    <col min="33" max="44" width="9" style="211"/>
    <col min="45" max="16384" width="9" style="394"/>
  </cols>
  <sheetData>
    <row r="1" spans="1:32">
      <c r="A1" s="63" t="str">
        <f>Cover!B3</f>
        <v>Spec. No.: CC-CS/725-NR1/TW-3993/3/G10</v>
      </c>
      <c r="B1" s="64"/>
      <c r="C1" s="65"/>
      <c r="D1" s="65"/>
      <c r="E1" s="8"/>
      <c r="F1" s="9" t="s">
        <v>424</v>
      </c>
    </row>
    <row r="2" spans="1:32">
      <c r="A2" s="387"/>
      <c r="B2" s="444"/>
      <c r="C2" s="389"/>
      <c r="D2" s="389"/>
      <c r="E2" s="388"/>
      <c r="F2" s="388"/>
    </row>
    <row r="3" spans="1:32" ht="51.75" customHeight="1">
      <c r="A3" s="1436"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436"/>
      <c r="C3" s="1436"/>
      <c r="D3" s="1436"/>
      <c r="E3" s="1436"/>
      <c r="F3" s="1436"/>
      <c r="AA3" s="214" t="s">
        <v>341</v>
      </c>
      <c r="AC3" s="215">
        <f>IF(ISERROR(#REF!/('Sch-6'!D14+'Sch-6'!D16+'Sch-6'!D18)),0,#REF!/( 'Sch-6'!D14+'Sch-6'!D16+'Sch-6'!D18))</f>
        <v>0</v>
      </c>
    </row>
    <row r="4" spans="1:32">
      <c r="A4" s="1438" t="s">
        <v>420</v>
      </c>
      <c r="B4" s="1438"/>
      <c r="C4" s="1438"/>
      <c r="D4" s="1438"/>
      <c r="E4" s="1438"/>
      <c r="F4" s="1438"/>
      <c r="AA4" s="214" t="s">
        <v>342</v>
      </c>
      <c r="AC4" s="217" t="e">
        <f>#REF!</f>
        <v>#REF!</v>
      </c>
    </row>
    <row r="5" spans="1:32">
      <c r="AA5" s="214" t="s">
        <v>347</v>
      </c>
      <c r="AC5" s="217">
        <f>IF(ISERROR(#REF!/#REF!),0,#REF! /#REF!)</f>
        <v>0</v>
      </c>
    </row>
    <row r="6" spans="1:32">
      <c r="A6" s="33" t="str">
        <f>'Sch-1'!A6</f>
        <v>Bidder’s Name and Address (Lead Partner) :</v>
      </c>
      <c r="B6" s="34"/>
      <c r="C6" s="34"/>
      <c r="D6" s="34"/>
      <c r="E6" s="72" t="s">
        <v>394</v>
      </c>
      <c r="F6" s="2"/>
      <c r="AA6" s="214" t="s">
        <v>348</v>
      </c>
      <c r="AC6" s="217" t="e">
        <f>#REF!</f>
        <v>#REF!</v>
      </c>
    </row>
    <row r="7" spans="1:32">
      <c r="A7" s="1470" t="str">
        <f>'Sch-1'!A7</f>
        <v/>
      </c>
      <c r="B7" s="1470"/>
      <c r="C7" s="1470"/>
      <c r="D7" s="1470"/>
      <c r="E7" s="453" t="str">
        <f>'Sch-1'!M7</f>
        <v>Contracts Services, 3rd Floor</v>
      </c>
      <c r="F7" s="2"/>
      <c r="AA7" s="214" t="s">
        <v>345</v>
      </c>
      <c r="AC7" s="215" t="e">
        <f>SUM(AC3:AC6)</f>
        <v>#REF!</v>
      </c>
    </row>
    <row r="8" spans="1:32">
      <c r="A8" s="73" t="s">
        <v>395</v>
      </c>
      <c r="B8" s="1472" t="str">
        <f>IF('Sch-1'!C8=0, "", 'Sch-1'!C8)</f>
        <v/>
      </c>
      <c r="C8" s="1472"/>
      <c r="D8" s="1472"/>
      <c r="E8" s="453" t="str">
        <f>'Sch-1'!M8</f>
        <v>Power Grid Corporation of India Ltd.,</v>
      </c>
      <c r="F8" s="2"/>
    </row>
    <row r="9" spans="1:32">
      <c r="A9" s="73" t="s">
        <v>397</v>
      </c>
      <c r="B9" s="1472" t="str">
        <f>IF('Sch-1'!C9=0, "", 'Sch-1'!C9)</f>
        <v/>
      </c>
      <c r="C9" s="1472"/>
      <c r="D9" s="1472"/>
      <c r="E9" s="453" t="str">
        <f>'Sch-1'!M9</f>
        <v>"Saudamini", Plot No.-2</v>
      </c>
      <c r="F9" s="2"/>
    </row>
    <row r="10" spans="1:32">
      <c r="A10" s="390"/>
      <c r="B10" s="1473" t="str">
        <f>IF('Sch-1'!C10=0, "", 'Sch-1'!C10)</f>
        <v/>
      </c>
      <c r="C10" s="1473"/>
      <c r="D10" s="1473"/>
      <c r="E10" s="454" t="str">
        <f>'Sch-1'!M10</f>
        <v xml:space="preserve">Sector-29, </v>
      </c>
      <c r="F10" s="388"/>
      <c r="AA10" s="214" t="s">
        <v>344</v>
      </c>
      <c r="AC10" s="217">
        <f>'Sch-1'!AB10</f>
        <v>0</v>
      </c>
    </row>
    <row r="11" spans="1:32">
      <c r="A11" s="390"/>
      <c r="B11" s="1473" t="str">
        <f>IF('Sch-1'!C11=0, "", 'Sch-1'!C11)</f>
        <v/>
      </c>
      <c r="C11" s="1473"/>
      <c r="D11" s="1473"/>
      <c r="E11" s="454" t="str">
        <f>'Sch-1'!M11</f>
        <v>Gurgaon (Haryana) - 122001</v>
      </c>
      <c r="F11" s="388"/>
      <c r="AA11" s="214"/>
      <c r="AC11" s="217"/>
    </row>
    <row r="12" spans="1:32">
      <c r="A12" s="390"/>
      <c r="B12" s="472"/>
      <c r="C12" s="472"/>
      <c r="D12" s="472"/>
      <c r="E12" s="454"/>
      <c r="F12" s="388"/>
      <c r="AA12" s="214"/>
      <c r="AC12" s="217"/>
    </row>
    <row r="13" spans="1:32">
      <c r="A13" s="74"/>
      <c r="B13" s="115"/>
      <c r="C13" s="115"/>
      <c r="D13" s="115"/>
      <c r="E13" s="115"/>
      <c r="F13" s="9" t="s">
        <v>273</v>
      </c>
      <c r="AB13" s="1494" t="s">
        <v>281</v>
      </c>
      <c r="AC13" s="1494"/>
      <c r="AD13" s="286" t="s">
        <v>285</v>
      </c>
      <c r="AE13" s="1494" t="s">
        <v>282</v>
      </c>
      <c r="AF13" s="1494"/>
    </row>
    <row r="14" spans="1:32" ht="30">
      <c r="A14" s="15" t="s">
        <v>360</v>
      </c>
      <c r="B14" s="15" t="s">
        <v>367</v>
      </c>
      <c r="C14" s="79" t="s">
        <v>352</v>
      </c>
      <c r="D14" s="79" t="s">
        <v>353</v>
      </c>
      <c r="E14" s="80" t="s">
        <v>369</v>
      </c>
      <c r="F14" s="80" t="s">
        <v>409</v>
      </c>
      <c r="AB14" s="221" t="s">
        <v>369</v>
      </c>
      <c r="AC14" s="221" t="s">
        <v>409</v>
      </c>
      <c r="AD14" s="286"/>
      <c r="AE14" s="221" t="s">
        <v>369</v>
      </c>
      <c r="AF14" s="221" t="s">
        <v>409</v>
      </c>
    </row>
    <row r="15" spans="1:32">
      <c r="A15" s="10">
        <v>1</v>
      </c>
      <c r="B15" s="10">
        <v>2</v>
      </c>
      <c r="C15" s="10">
        <v>3</v>
      </c>
      <c r="D15" s="10">
        <v>4</v>
      </c>
      <c r="E15" s="10">
        <v>5</v>
      </c>
      <c r="F15" s="10" t="s">
        <v>403</v>
      </c>
      <c r="AB15" s="223">
        <v>5</v>
      </c>
      <c r="AC15" s="223" t="s">
        <v>403</v>
      </c>
      <c r="AD15" s="286"/>
      <c r="AE15" s="223">
        <v>5</v>
      </c>
      <c r="AF15" s="223" t="s">
        <v>403</v>
      </c>
    </row>
    <row r="16" spans="1:32" s="575" customFormat="1">
      <c r="A16" s="597" t="e">
        <f>'Sch-3 '!#REF!</f>
        <v>#REF!</v>
      </c>
      <c r="B16" s="597" t="e">
        <f>'Sch-3 '!#REF!</f>
        <v>#REF!</v>
      </c>
      <c r="C16" s="597"/>
      <c r="D16" s="597"/>
      <c r="E16" s="487"/>
      <c r="F16" s="487"/>
      <c r="G16" s="588"/>
      <c r="H16" s="589"/>
      <c r="I16" s="589"/>
      <c r="J16" s="589"/>
      <c r="K16" s="589"/>
      <c r="L16" s="589"/>
    </row>
    <row r="17" spans="1:20" s="585" customFormat="1">
      <c r="A17" s="597" t="e">
        <f>'Sch-3 '!#REF!</f>
        <v>#REF!</v>
      </c>
      <c r="B17" s="597" t="e">
        <f>'Sch-3 '!#REF!</f>
        <v>#REF!</v>
      </c>
      <c r="C17" s="597"/>
      <c r="D17" s="597"/>
      <c r="E17" s="487"/>
      <c r="F17" s="487"/>
    </row>
    <row r="18" spans="1:20" s="585" customFormat="1">
      <c r="A18" s="597"/>
      <c r="B18" s="597" t="e">
        <f>'Sch-3 '!#REF!</f>
        <v>#REF!</v>
      </c>
      <c r="C18" s="597" t="e">
        <f>'Sch-3 '!#REF!</f>
        <v>#REF!</v>
      </c>
      <c r="D18" s="597" t="e">
        <f>'Sch-3 '!#REF!</f>
        <v>#REF!</v>
      </c>
      <c r="E18" s="487" t="e">
        <f>'Sch-3 '!#REF!</f>
        <v>#REF!</v>
      </c>
      <c r="F18" s="487" t="e">
        <f t="shared" ref="F18:F60" si="0">IF(E18=0, "Included", IF(ISERROR(D18*E18), E18, D18*E18))</f>
        <v>#REF!</v>
      </c>
    </row>
    <row r="19" spans="1:20" s="585" customFormat="1">
      <c r="A19" s="597"/>
      <c r="B19" s="597" t="e">
        <f>'Sch-3 '!#REF!</f>
        <v>#REF!</v>
      </c>
      <c r="C19" s="597" t="e">
        <f>'Sch-3 '!#REF!</f>
        <v>#REF!</v>
      </c>
      <c r="D19" s="597" t="e">
        <f>'Sch-3 '!#REF!</f>
        <v>#REF!</v>
      </c>
      <c r="E19" s="487" t="e">
        <f>'Sch-3 '!#REF!</f>
        <v>#REF!</v>
      </c>
      <c r="F19" s="487" t="e">
        <f t="shared" si="0"/>
        <v>#REF!</v>
      </c>
    </row>
    <row r="20" spans="1:20" s="585" customFormat="1">
      <c r="A20" s="597"/>
      <c r="B20" s="597"/>
      <c r="C20" s="597"/>
      <c r="D20" s="597"/>
      <c r="E20" s="487"/>
      <c r="F20" s="487"/>
    </row>
    <row r="21" spans="1:20" s="585" customFormat="1" ht="18.75" customHeight="1">
      <c r="A21" s="597" t="e">
        <f>'Sch-3 '!#REF!</f>
        <v>#REF!</v>
      </c>
      <c r="B21" s="597" t="e">
        <f>'Sch-3 '!#REF!</f>
        <v>#REF!</v>
      </c>
      <c r="C21" s="597"/>
      <c r="D21" s="597"/>
      <c r="E21" s="487"/>
      <c r="F21" s="487"/>
      <c r="S21" s="585" t="s">
        <v>457</v>
      </c>
      <c r="T21" s="590" t="s">
        <v>462</v>
      </c>
    </row>
    <row r="22" spans="1:20" s="585" customFormat="1" ht="18.75" customHeight="1">
      <c r="A22" s="597"/>
      <c r="B22" s="597" t="e">
        <f>'Sch-3 '!#REF!</f>
        <v>#REF!</v>
      </c>
      <c r="C22" s="597" t="e">
        <f>'Sch-3 '!#REF!</f>
        <v>#REF!</v>
      </c>
      <c r="D22" s="597" t="e">
        <f>'Sch-3 '!#REF!</f>
        <v>#REF!</v>
      </c>
      <c r="E22" s="487" t="e">
        <f>'Sch-3 '!#REF!</f>
        <v>#REF!</v>
      </c>
      <c r="F22" s="487" t="e">
        <f t="shared" si="0"/>
        <v>#REF!</v>
      </c>
      <c r="S22" s="585" t="s">
        <v>458</v>
      </c>
      <c r="T22" s="590" t="s">
        <v>425</v>
      </c>
    </row>
    <row r="23" spans="1:20" s="585" customFormat="1" ht="16.5" customHeight="1">
      <c r="A23" s="597"/>
      <c r="B23" s="597" t="e">
        <f>'Sch-3 '!#REF!</f>
        <v>#REF!</v>
      </c>
      <c r="C23" s="597" t="e">
        <f>'Sch-3 '!#REF!</f>
        <v>#REF!</v>
      </c>
      <c r="D23" s="597" t="e">
        <f>'Sch-3 '!#REF!</f>
        <v>#REF!</v>
      </c>
      <c r="E23" s="487" t="e">
        <f>'Sch-3 '!#REF!</f>
        <v>#REF!</v>
      </c>
      <c r="F23" s="487" t="e">
        <f t="shared" si="0"/>
        <v>#REF!</v>
      </c>
      <c r="S23" s="585" t="s">
        <v>459</v>
      </c>
      <c r="T23" s="590" t="s">
        <v>463</v>
      </c>
    </row>
    <row r="24" spans="1:20" s="585" customFormat="1">
      <c r="A24" s="597"/>
      <c r="B24" s="597" t="e">
        <f>'Sch-3 '!#REF!</f>
        <v>#REF!</v>
      </c>
      <c r="C24" s="597" t="e">
        <f>'Sch-3 '!#REF!</f>
        <v>#REF!</v>
      </c>
      <c r="D24" s="597" t="e">
        <f>'Sch-3 '!#REF!</f>
        <v>#REF!</v>
      </c>
      <c r="E24" s="487" t="e">
        <f>'Sch-3 '!#REF!</f>
        <v>#REF!</v>
      </c>
      <c r="F24" s="487" t="e">
        <f t="shared" si="0"/>
        <v>#REF!</v>
      </c>
      <c r="S24" s="585" t="s">
        <v>460</v>
      </c>
    </row>
    <row r="25" spans="1:20" s="585" customFormat="1">
      <c r="A25" s="597"/>
      <c r="B25" s="597"/>
      <c r="C25" s="597"/>
      <c r="D25" s="597"/>
      <c r="E25" s="487"/>
      <c r="F25" s="487"/>
    </row>
    <row r="26" spans="1:20" s="585" customFormat="1" ht="16.5" customHeight="1">
      <c r="A26" s="597"/>
      <c r="B26" s="597"/>
      <c r="C26" s="597"/>
      <c r="D26" s="597"/>
      <c r="E26" s="487"/>
      <c r="F26" s="487"/>
    </row>
    <row r="27" spans="1:20" s="585" customFormat="1">
      <c r="A27" s="597" t="e">
        <f>'Sch-3 '!#REF!</f>
        <v>#REF!</v>
      </c>
      <c r="B27" s="597" t="e">
        <f>'Sch-3 '!#REF!</f>
        <v>#REF!</v>
      </c>
      <c r="C27" s="597"/>
      <c r="D27" s="597"/>
      <c r="E27" s="487"/>
      <c r="F27" s="487"/>
    </row>
    <row r="28" spans="1:20" s="585" customFormat="1">
      <c r="A28" s="597"/>
      <c r="B28" s="597" t="e">
        <f>'Sch-3 '!#REF!</f>
        <v>#REF!</v>
      </c>
      <c r="C28" s="597" t="e">
        <f>'Sch-3 '!#REF!</f>
        <v>#REF!</v>
      </c>
      <c r="D28" s="597" t="e">
        <f>'Sch-3 '!#REF!</f>
        <v>#REF!</v>
      </c>
      <c r="E28" s="487" t="e">
        <f>'Sch-3 '!#REF!</f>
        <v>#REF!</v>
      </c>
      <c r="F28" s="487" t="e">
        <f>IF(E28=0, "Included", IF(ISERROR(D28*E28), E28, D28*E28))</f>
        <v>#REF!</v>
      </c>
    </row>
    <row r="29" spans="1:20" s="585" customFormat="1">
      <c r="A29" s="597"/>
      <c r="B29" s="597" t="e">
        <f>'Sch-3 '!#REF!</f>
        <v>#REF!</v>
      </c>
      <c r="C29" s="597" t="e">
        <f>'Sch-3 '!#REF!</f>
        <v>#REF!</v>
      </c>
      <c r="D29" s="597" t="e">
        <f>'Sch-3 '!#REF!</f>
        <v>#REF!</v>
      </c>
      <c r="E29" s="487" t="e">
        <f>'Sch-3 '!#REF!</f>
        <v>#REF!</v>
      </c>
      <c r="F29" s="487" t="e">
        <f t="shared" si="0"/>
        <v>#REF!</v>
      </c>
    </row>
    <row r="30" spans="1:20" s="585" customFormat="1">
      <c r="A30" s="597"/>
      <c r="B30" s="597" t="e">
        <f>'Sch-3 '!#REF!</f>
        <v>#REF!</v>
      </c>
      <c r="C30" s="597" t="e">
        <f>'Sch-3 '!#REF!</f>
        <v>#REF!</v>
      </c>
      <c r="D30" s="597" t="e">
        <f>'Sch-3 '!#REF!</f>
        <v>#REF!</v>
      </c>
      <c r="E30" s="487" t="e">
        <f>'Sch-3 '!#REF!</f>
        <v>#REF!</v>
      </c>
      <c r="F30" s="487" t="e">
        <f t="shared" si="0"/>
        <v>#REF!</v>
      </c>
      <c r="S30" s="577"/>
      <c r="T30" s="591"/>
    </row>
    <row r="31" spans="1:20" s="585" customFormat="1">
      <c r="A31" s="597"/>
      <c r="B31" s="597"/>
      <c r="C31" s="597"/>
      <c r="D31" s="597"/>
      <c r="E31" s="487"/>
      <c r="F31" s="487"/>
    </row>
    <row r="32" spans="1:20" s="585" customFormat="1">
      <c r="A32" s="597" t="e">
        <f>'Sch-3 '!#REF!</f>
        <v>#REF!</v>
      </c>
      <c r="B32" s="597" t="e">
        <f>'Sch-3 '!#REF!</f>
        <v>#REF!</v>
      </c>
      <c r="C32" s="597"/>
      <c r="D32" s="597"/>
      <c r="E32" s="487"/>
      <c r="F32" s="487"/>
    </row>
    <row r="33" spans="1:6" s="585" customFormat="1">
      <c r="A33" s="597" t="e">
        <f>'Sch-3 '!#REF!</f>
        <v>#REF!</v>
      </c>
      <c r="B33" s="597" t="e">
        <f>'Sch-3 '!#REF!</f>
        <v>#REF!</v>
      </c>
      <c r="C33" s="597"/>
      <c r="D33" s="597"/>
      <c r="E33" s="487"/>
      <c r="F33" s="487"/>
    </row>
    <row r="34" spans="1:6" s="585" customFormat="1">
      <c r="A34" s="597"/>
      <c r="B34" s="597" t="e">
        <f>'Sch-3 '!#REF!</f>
        <v>#REF!</v>
      </c>
      <c r="C34" s="597" t="e">
        <f>'Sch-3 '!#REF!</f>
        <v>#REF!</v>
      </c>
      <c r="D34" s="597" t="e">
        <f>'Sch-3 '!#REF!</f>
        <v>#REF!</v>
      </c>
      <c r="E34" s="487" t="e">
        <f>'Sch-3 '!#REF!</f>
        <v>#REF!</v>
      </c>
      <c r="F34" s="487" t="e">
        <f t="shared" si="0"/>
        <v>#REF!</v>
      </c>
    </row>
    <row r="35" spans="1:6" s="585" customFormat="1">
      <c r="A35" s="597"/>
      <c r="B35" s="597" t="e">
        <f>'Sch-3 '!#REF!</f>
        <v>#REF!</v>
      </c>
      <c r="C35" s="597" t="e">
        <f>'Sch-3 '!#REF!</f>
        <v>#REF!</v>
      </c>
      <c r="D35" s="597" t="e">
        <f>'Sch-3 '!#REF!</f>
        <v>#REF!</v>
      </c>
      <c r="E35" s="487" t="e">
        <f>'Sch-3 '!#REF!</f>
        <v>#REF!</v>
      </c>
      <c r="F35" s="487" t="e">
        <f t="shared" si="0"/>
        <v>#REF!</v>
      </c>
    </row>
    <row r="36" spans="1:6" s="585" customFormat="1">
      <c r="A36" s="597"/>
      <c r="B36" s="597" t="e">
        <f>'Sch-3 '!#REF!</f>
        <v>#REF!</v>
      </c>
      <c r="C36" s="597" t="e">
        <f>'Sch-3 '!#REF!</f>
        <v>#REF!</v>
      </c>
      <c r="D36" s="597" t="e">
        <f>'Sch-3 '!#REF!</f>
        <v>#REF!</v>
      </c>
      <c r="E36" s="487" t="e">
        <f>'Sch-3 '!#REF!</f>
        <v>#REF!</v>
      </c>
      <c r="F36" s="487" t="e">
        <f t="shared" si="0"/>
        <v>#REF!</v>
      </c>
    </row>
    <row r="37" spans="1:6" s="585" customFormat="1">
      <c r="A37" s="597"/>
      <c r="B37" s="597" t="e">
        <f>'Sch-3 '!#REF!</f>
        <v>#REF!</v>
      </c>
      <c r="C37" s="597" t="e">
        <f>'Sch-3 '!#REF!</f>
        <v>#REF!</v>
      </c>
      <c r="D37" s="597" t="e">
        <f>'Sch-3 '!#REF!</f>
        <v>#REF!</v>
      </c>
      <c r="E37" s="487" t="e">
        <f>'Sch-3 '!#REF!</f>
        <v>#REF!</v>
      </c>
      <c r="F37" s="487" t="e">
        <f t="shared" si="0"/>
        <v>#REF!</v>
      </c>
    </row>
    <row r="38" spans="1:6" s="585" customFormat="1" ht="20.25" customHeight="1">
      <c r="A38" s="597"/>
      <c r="B38" s="597" t="e">
        <f>'Sch-3 '!#REF!</f>
        <v>#REF!</v>
      </c>
      <c r="C38" s="597" t="e">
        <f>'Sch-3 '!#REF!</f>
        <v>#REF!</v>
      </c>
      <c r="D38" s="597" t="e">
        <f>'Sch-3 '!#REF!</f>
        <v>#REF!</v>
      </c>
      <c r="E38" s="487" t="e">
        <f>'Sch-3 '!#REF!</f>
        <v>#REF!</v>
      </c>
      <c r="F38" s="487" t="e">
        <f>IF(E38=0, "Included", IF(ISERROR(D38*E38), E38, D38*E38))</f>
        <v>#REF!</v>
      </c>
    </row>
    <row r="39" spans="1:6" s="585" customFormat="1">
      <c r="A39" s="597" t="e">
        <f>'Sch-3 '!#REF!</f>
        <v>#REF!</v>
      </c>
      <c r="B39" s="597" t="e">
        <f>'Sch-3 '!#REF!</f>
        <v>#REF!</v>
      </c>
      <c r="C39" s="597"/>
      <c r="D39" s="597"/>
      <c r="E39" s="487"/>
      <c r="F39" s="487"/>
    </row>
    <row r="40" spans="1:6" s="585" customFormat="1">
      <c r="A40" s="597"/>
      <c r="B40" s="597" t="e">
        <f>'Sch-3 '!#REF!</f>
        <v>#REF!</v>
      </c>
      <c r="C40" s="597" t="e">
        <f>'Sch-3 '!#REF!</f>
        <v>#REF!</v>
      </c>
      <c r="D40" s="597" t="e">
        <f>'Sch-3 '!#REF!</f>
        <v>#REF!</v>
      </c>
      <c r="E40" s="487" t="e">
        <f>'Sch-3 '!#REF!</f>
        <v>#REF!</v>
      </c>
      <c r="F40" s="487" t="e">
        <f t="shared" si="0"/>
        <v>#REF!</v>
      </c>
    </row>
    <row r="41" spans="1:6" s="585" customFormat="1">
      <c r="A41" s="597"/>
      <c r="B41" s="597" t="e">
        <f>'Sch-3 '!#REF!</f>
        <v>#REF!</v>
      </c>
      <c r="C41" s="597" t="e">
        <f>'Sch-3 '!#REF!</f>
        <v>#REF!</v>
      </c>
      <c r="D41" s="597" t="e">
        <f>'Sch-3 '!#REF!</f>
        <v>#REF!</v>
      </c>
      <c r="E41" s="487" t="e">
        <f>'Sch-3 '!#REF!</f>
        <v>#REF!</v>
      </c>
      <c r="F41" s="487" t="e">
        <f t="shared" si="0"/>
        <v>#REF!</v>
      </c>
    </row>
    <row r="42" spans="1:6" s="585" customFormat="1">
      <c r="A42" s="597"/>
      <c r="B42" s="597"/>
      <c r="C42" s="597"/>
      <c r="D42" s="597"/>
      <c r="E42" s="487"/>
      <c r="F42" s="487"/>
    </row>
    <row r="43" spans="1:6" s="585" customFormat="1">
      <c r="A43" s="597" t="e">
        <f>'Sch-3 '!#REF!</f>
        <v>#REF!</v>
      </c>
      <c r="B43" s="597" t="e">
        <f>'Sch-3 '!#REF!</f>
        <v>#REF!</v>
      </c>
      <c r="C43" s="597" t="e">
        <f>'Sch-3 '!#REF!</f>
        <v>#REF!</v>
      </c>
      <c r="D43" s="597" t="e">
        <f>'Sch-3 '!#REF!</f>
        <v>#REF!</v>
      </c>
      <c r="E43" s="487" t="e">
        <f>'Sch-3 '!#REF!</f>
        <v>#REF!</v>
      </c>
      <c r="F43" s="487" t="e">
        <f t="shared" si="0"/>
        <v>#REF!</v>
      </c>
    </row>
    <row r="44" spans="1:6" s="585" customFormat="1">
      <c r="A44" s="597"/>
      <c r="B44" s="597"/>
      <c r="C44" s="597"/>
      <c r="D44" s="597"/>
      <c r="E44" s="487"/>
      <c r="F44" s="487"/>
    </row>
    <row r="45" spans="1:6" s="585" customFormat="1">
      <c r="A45" s="597" t="e">
        <f>'Sch-3 '!#REF!</f>
        <v>#REF!</v>
      </c>
      <c r="B45" s="597" t="e">
        <f>'Sch-3 '!#REF!</f>
        <v>#REF!</v>
      </c>
      <c r="C45" s="597" t="e">
        <f>'Sch-3 '!#REF!</f>
        <v>#REF!</v>
      </c>
      <c r="D45" s="597" t="e">
        <f>'Sch-3 '!#REF!</f>
        <v>#REF!</v>
      </c>
      <c r="E45" s="487" t="e">
        <f>'Sch-3 '!#REF!</f>
        <v>#REF!</v>
      </c>
      <c r="F45" s="487" t="e">
        <f t="shared" si="0"/>
        <v>#REF!</v>
      </c>
    </row>
    <row r="46" spans="1:6" s="585" customFormat="1">
      <c r="A46" s="597"/>
      <c r="B46" s="597"/>
      <c r="C46" s="597"/>
      <c r="D46" s="597"/>
      <c r="E46" s="487"/>
      <c r="F46" s="487"/>
    </row>
    <row r="47" spans="1:6" s="585" customFormat="1">
      <c r="A47" s="597" t="e">
        <f>'Sch-3 '!#REF!</f>
        <v>#REF!</v>
      </c>
      <c r="B47" s="597" t="e">
        <f>'Sch-3 '!#REF!</f>
        <v>#REF!</v>
      </c>
      <c r="C47" s="597"/>
      <c r="D47" s="597"/>
      <c r="E47" s="487"/>
      <c r="F47" s="487"/>
    </row>
    <row r="48" spans="1:6" s="585" customFormat="1">
      <c r="A48" s="597"/>
      <c r="B48" s="597" t="e">
        <f>'Sch-3 '!#REF!</f>
        <v>#REF!</v>
      </c>
      <c r="C48" s="597" t="e">
        <f>'Sch-3 '!#REF!</f>
        <v>#REF!</v>
      </c>
      <c r="D48" s="597" t="e">
        <f>'Sch-3 '!#REF!</f>
        <v>#REF!</v>
      </c>
      <c r="E48" s="487" t="e">
        <f>'Sch-3 '!#REF!</f>
        <v>#REF!</v>
      </c>
      <c r="F48" s="487" t="e">
        <f t="shared" si="0"/>
        <v>#REF!</v>
      </c>
    </row>
    <row r="49" spans="1:6" s="585" customFormat="1">
      <c r="A49" s="597"/>
      <c r="B49" s="597"/>
      <c r="C49" s="597"/>
      <c r="D49" s="597"/>
      <c r="E49" s="487"/>
      <c r="F49" s="487"/>
    </row>
    <row r="50" spans="1:6" s="585" customFormat="1">
      <c r="A50" s="597" t="e">
        <f>'Sch-3 '!#REF!</f>
        <v>#REF!</v>
      </c>
      <c r="B50" s="597" t="e">
        <f>'Sch-3 '!#REF!</f>
        <v>#REF!</v>
      </c>
      <c r="C50" s="597"/>
      <c r="D50" s="597"/>
      <c r="E50" s="487"/>
      <c r="F50" s="487"/>
    </row>
    <row r="51" spans="1:6" s="585" customFormat="1">
      <c r="A51" s="597"/>
      <c r="B51" s="597" t="e">
        <f>'Sch-3 '!#REF!</f>
        <v>#REF!</v>
      </c>
      <c r="C51" s="597" t="e">
        <f>'Sch-3 '!#REF!</f>
        <v>#REF!</v>
      </c>
      <c r="D51" s="597" t="e">
        <f>'Sch-3 '!#REF!</f>
        <v>#REF!</v>
      </c>
      <c r="E51" s="487" t="e">
        <f>'Sch-3 '!#REF!</f>
        <v>#REF!</v>
      </c>
      <c r="F51" s="487" t="e">
        <f t="shared" si="0"/>
        <v>#REF!</v>
      </c>
    </row>
    <row r="52" spans="1:6" s="585" customFormat="1">
      <c r="A52" s="597"/>
      <c r="B52" s="597" t="e">
        <f>'Sch-3 '!#REF!</f>
        <v>#REF!</v>
      </c>
      <c r="C52" s="597" t="e">
        <f>'Sch-3 '!#REF!</f>
        <v>#REF!</v>
      </c>
      <c r="D52" s="597" t="e">
        <f>'Sch-3 '!#REF!</f>
        <v>#REF!</v>
      </c>
      <c r="E52" s="487" t="e">
        <f>'Sch-3 '!#REF!</f>
        <v>#REF!</v>
      </c>
      <c r="F52" s="487" t="e">
        <f t="shared" si="0"/>
        <v>#REF!</v>
      </c>
    </row>
    <row r="53" spans="1:6" s="585" customFormat="1">
      <c r="A53" s="597"/>
      <c r="B53" s="597"/>
      <c r="C53" s="597"/>
      <c r="D53" s="597"/>
      <c r="E53" s="487"/>
      <c r="F53" s="487"/>
    </row>
    <row r="54" spans="1:6" s="585" customFormat="1">
      <c r="A54" s="597" t="e">
        <f>'Sch-3 '!#REF!</f>
        <v>#REF!</v>
      </c>
      <c r="B54" s="597" t="e">
        <f>'Sch-3 '!#REF!</f>
        <v>#REF!</v>
      </c>
      <c r="C54" s="597"/>
      <c r="D54" s="597"/>
      <c r="E54" s="487"/>
      <c r="F54" s="487"/>
    </row>
    <row r="55" spans="1:6" s="585" customFormat="1">
      <c r="A55" s="597"/>
      <c r="B55" s="597" t="e">
        <f>'Sch-3 '!#REF!</f>
        <v>#REF!</v>
      </c>
      <c r="C55" s="597" t="e">
        <f>'Sch-3 '!#REF!</f>
        <v>#REF!</v>
      </c>
      <c r="D55" s="597" t="e">
        <f>'Sch-3 '!#REF!</f>
        <v>#REF!</v>
      </c>
      <c r="E55" s="487" t="e">
        <f>'Sch-3 '!#REF!</f>
        <v>#REF!</v>
      </c>
      <c r="F55" s="487" t="e">
        <f t="shared" si="0"/>
        <v>#REF!</v>
      </c>
    </row>
    <row r="56" spans="1:6" s="585" customFormat="1">
      <c r="A56" s="597"/>
      <c r="B56" s="597" t="e">
        <f>'Sch-3 '!#REF!</f>
        <v>#REF!</v>
      </c>
      <c r="C56" s="597" t="e">
        <f>'Sch-3 '!#REF!</f>
        <v>#REF!</v>
      </c>
      <c r="D56" s="597" t="e">
        <f>'Sch-3 '!#REF!</f>
        <v>#REF!</v>
      </c>
      <c r="E56" s="487" t="e">
        <f>'Sch-3 '!#REF!</f>
        <v>#REF!</v>
      </c>
      <c r="F56" s="487" t="e">
        <f t="shared" si="0"/>
        <v>#REF!</v>
      </c>
    </row>
    <row r="57" spans="1:6" s="585" customFormat="1">
      <c r="A57" s="597"/>
      <c r="B57" s="597" t="e">
        <f>'Sch-3 '!#REF!</f>
        <v>#REF!</v>
      </c>
      <c r="C57" s="597" t="e">
        <f>'Sch-3 '!#REF!</f>
        <v>#REF!</v>
      </c>
      <c r="D57" s="597" t="e">
        <f>'Sch-3 '!#REF!</f>
        <v>#REF!</v>
      </c>
      <c r="E57" s="487" t="e">
        <f>'Sch-3 '!#REF!</f>
        <v>#REF!</v>
      </c>
      <c r="F57" s="487" t="e">
        <f t="shared" si="0"/>
        <v>#REF!</v>
      </c>
    </row>
    <row r="58" spans="1:6" s="585" customFormat="1">
      <c r="A58" s="597"/>
      <c r="B58" s="597" t="e">
        <f>'Sch-3 '!#REF!</f>
        <v>#REF!</v>
      </c>
      <c r="C58" s="597" t="e">
        <f>'Sch-3 '!#REF!</f>
        <v>#REF!</v>
      </c>
      <c r="D58" s="597" t="e">
        <f>'Sch-3 '!#REF!</f>
        <v>#REF!</v>
      </c>
      <c r="E58" s="487" t="e">
        <f>'Sch-3 '!#REF!</f>
        <v>#REF!</v>
      </c>
      <c r="F58" s="487" t="e">
        <f t="shared" si="0"/>
        <v>#REF!</v>
      </c>
    </row>
    <row r="59" spans="1:6" s="585" customFormat="1">
      <c r="A59" s="597"/>
      <c r="B59" s="597" t="e">
        <f>'Sch-3 '!#REF!</f>
        <v>#REF!</v>
      </c>
      <c r="C59" s="597" t="e">
        <f>'Sch-3 '!#REF!</f>
        <v>#REF!</v>
      </c>
      <c r="D59" s="597" t="e">
        <f>'Sch-3 '!#REF!</f>
        <v>#REF!</v>
      </c>
      <c r="E59" s="487" t="e">
        <f>'Sch-3 '!#REF!</f>
        <v>#REF!</v>
      </c>
      <c r="F59" s="487" t="e">
        <f t="shared" si="0"/>
        <v>#REF!</v>
      </c>
    </row>
    <row r="60" spans="1:6" s="585" customFormat="1">
      <c r="A60" s="597"/>
      <c r="B60" s="597" t="e">
        <f>'Sch-3 '!#REF!</f>
        <v>#REF!</v>
      </c>
      <c r="C60" s="597" t="e">
        <f>'Sch-3 '!#REF!</f>
        <v>#REF!</v>
      </c>
      <c r="D60" s="597" t="e">
        <f>'Sch-3 '!#REF!</f>
        <v>#REF!</v>
      </c>
      <c r="E60" s="487" t="e">
        <f>'Sch-3 '!#REF!</f>
        <v>#REF!</v>
      </c>
      <c r="F60" s="487" t="e">
        <f t="shared" si="0"/>
        <v>#REF!</v>
      </c>
    </row>
    <row r="61" spans="1:6" s="585" customFormat="1">
      <c r="A61" s="597"/>
      <c r="B61" s="597"/>
      <c r="C61" s="597"/>
      <c r="D61" s="597"/>
      <c r="E61" s="487"/>
      <c r="F61" s="487"/>
    </row>
    <row r="62" spans="1:6" s="585" customFormat="1">
      <c r="A62" s="597"/>
      <c r="B62" s="597"/>
      <c r="C62" s="597"/>
      <c r="D62" s="597"/>
      <c r="E62" s="487"/>
      <c r="F62" s="487"/>
    </row>
    <row r="63" spans="1:6" s="585" customFormat="1">
      <c r="A63" s="597"/>
      <c r="B63" s="597" t="e">
        <f>'Sch-3 '!#REF!</f>
        <v>#REF!</v>
      </c>
      <c r="C63" s="597"/>
      <c r="D63" s="597"/>
      <c r="E63" s="487"/>
      <c r="F63" s="487"/>
    </row>
    <row r="64" spans="1:6" s="585" customFormat="1">
      <c r="A64" s="597"/>
      <c r="B64" s="597" t="e">
        <f>'Sch-3 '!#REF!</f>
        <v>#REF!</v>
      </c>
      <c r="C64" s="597" t="e">
        <f>'Sch-3 '!#REF!</f>
        <v>#REF!</v>
      </c>
      <c r="D64" s="597" t="e">
        <f>'Sch-3 '!#REF!</f>
        <v>#REF!</v>
      </c>
      <c r="E64" s="487" t="e">
        <f>'Sch-3 '!#REF!</f>
        <v>#REF!</v>
      </c>
      <c r="F64" s="487" t="e">
        <f>IF(E64=0, "Included", IF(ISERROR(D64*E64), E64, D64*E64))</f>
        <v>#REF!</v>
      </c>
    </row>
    <row r="65" spans="1:6" s="585" customFormat="1">
      <c r="A65" s="597"/>
      <c r="B65" s="597" t="e">
        <f>'Sch-3 '!#REF!</f>
        <v>#REF!</v>
      </c>
      <c r="C65" s="597" t="e">
        <f>'Sch-3 '!#REF!</f>
        <v>#REF!</v>
      </c>
      <c r="D65" s="597" t="e">
        <f>'Sch-3 '!#REF!</f>
        <v>#REF!</v>
      </c>
      <c r="E65" s="487" t="e">
        <f>'Sch-3 '!#REF!</f>
        <v>#REF!</v>
      </c>
      <c r="F65" s="487" t="e">
        <f>IF(E65=0, "Included", IF(ISERROR(D65*E65), E65, D65*E65))</f>
        <v>#REF!</v>
      </c>
    </row>
    <row r="66" spans="1:6" s="585" customFormat="1">
      <c r="A66" s="597"/>
      <c r="B66" s="597" t="e">
        <f>'Sch-3 '!#REF!</f>
        <v>#REF!</v>
      </c>
      <c r="C66" s="597" t="e">
        <f>'Sch-3 '!#REF!</f>
        <v>#REF!</v>
      </c>
      <c r="D66" s="597" t="e">
        <f>'Sch-3 '!#REF!</f>
        <v>#REF!</v>
      </c>
      <c r="E66" s="487" t="e">
        <f>'Sch-3 '!#REF!</f>
        <v>#REF!</v>
      </c>
      <c r="F66" s="487" t="e">
        <f>IF(E66=0, "Included", IF(ISERROR(D66*E66), E66, D66*E66))</f>
        <v>#REF!</v>
      </c>
    </row>
    <row r="67" spans="1:6" s="585" customFormat="1">
      <c r="A67" s="597"/>
      <c r="B67" s="597" t="e">
        <f>'Sch-3 '!#REF!</f>
        <v>#REF!</v>
      </c>
      <c r="C67" s="597" t="e">
        <f>'Sch-3 '!#REF!</f>
        <v>#REF!</v>
      </c>
      <c r="D67" s="597" t="e">
        <f>'Sch-3 '!#REF!</f>
        <v>#REF!</v>
      </c>
      <c r="E67" s="487" t="e">
        <f>'Sch-3 '!#REF!</f>
        <v>#REF!</v>
      </c>
      <c r="F67" s="487" t="e">
        <f>IF(E67=0, "Included", IF(ISERROR(D67*E67), E67, D67*E67))</f>
        <v>#REF!</v>
      </c>
    </row>
    <row r="68" spans="1:6" s="585" customFormat="1">
      <c r="A68" s="597"/>
      <c r="B68" s="597"/>
      <c r="C68" s="597"/>
      <c r="D68" s="597"/>
      <c r="E68" s="487"/>
      <c r="F68" s="487"/>
    </row>
    <row r="69" spans="1:6" s="585" customFormat="1">
      <c r="A69" s="597" t="e">
        <f>'Sch-3 '!#REF!</f>
        <v>#REF!</v>
      </c>
      <c r="B69" s="597" t="e">
        <f>'Sch-3 '!#REF!</f>
        <v>#REF!</v>
      </c>
      <c r="C69" s="597"/>
      <c r="D69" s="597"/>
      <c r="E69" s="487"/>
      <c r="F69" s="487"/>
    </row>
    <row r="70" spans="1:6" s="585" customFormat="1">
      <c r="A70" s="597"/>
      <c r="B70" s="597" t="e">
        <f>'Sch-3 '!#REF!</f>
        <v>#REF!</v>
      </c>
      <c r="C70" s="597"/>
      <c r="D70" s="597"/>
      <c r="E70" s="487"/>
      <c r="F70" s="487"/>
    </row>
    <row r="71" spans="1:6" s="585" customFormat="1">
      <c r="A71" s="597"/>
      <c r="B71" s="597" t="e">
        <f>'Sch-3 '!#REF!</f>
        <v>#REF!</v>
      </c>
      <c r="C71" s="597" t="e">
        <f>'Sch-3 '!#REF!</f>
        <v>#REF!</v>
      </c>
      <c r="D71" s="597" t="e">
        <f>'Sch-3 '!#REF!</f>
        <v>#REF!</v>
      </c>
      <c r="E71" s="487" t="e">
        <f>'Sch-3 '!#REF!</f>
        <v>#REF!</v>
      </c>
      <c r="F71" s="487" t="e">
        <f>IF(E71=0, "Included", IF(ISERROR(D71*E71), E71, D71*E71))</f>
        <v>#REF!</v>
      </c>
    </row>
    <row r="72" spans="1:6" s="585" customFormat="1">
      <c r="A72" s="597"/>
      <c r="B72" s="597"/>
      <c r="C72" s="597"/>
      <c r="D72" s="597"/>
      <c r="E72" s="487"/>
      <c r="F72" s="487"/>
    </row>
    <row r="73" spans="1:6" s="585" customFormat="1">
      <c r="A73" s="597" t="e">
        <f>'Sch-3 '!#REF!</f>
        <v>#REF!</v>
      </c>
      <c r="B73" s="597" t="e">
        <f>'Sch-3 '!#REF!</f>
        <v>#REF!</v>
      </c>
      <c r="C73" s="597"/>
      <c r="D73" s="597"/>
      <c r="E73" s="487"/>
      <c r="F73" s="487"/>
    </row>
    <row r="74" spans="1:6" s="585" customFormat="1">
      <c r="A74" s="597" t="e">
        <f>'Sch-3 '!#REF!</f>
        <v>#REF!</v>
      </c>
      <c r="B74" s="597" t="e">
        <f>'Sch-3 '!#REF!</f>
        <v>#REF!</v>
      </c>
      <c r="C74" s="597" t="e">
        <f>'Sch-3 '!#REF!</f>
        <v>#REF!</v>
      </c>
      <c r="D74" s="597" t="e">
        <f>'Sch-3 '!#REF!</f>
        <v>#REF!</v>
      </c>
      <c r="E74" s="487" t="e">
        <f>'Sch-3 '!#REF!</f>
        <v>#REF!</v>
      </c>
      <c r="F74" s="487" t="e">
        <f>IF(E74=0, "Included", IF(ISERROR(D74*E74), E74, D74*E74))</f>
        <v>#REF!</v>
      </c>
    </row>
    <row r="75" spans="1:6" s="585" customFormat="1">
      <c r="A75" s="597" t="e">
        <f>'Sch-3 '!#REF!</f>
        <v>#REF!</v>
      </c>
      <c r="B75" s="597" t="e">
        <f>'Sch-3 '!#REF!</f>
        <v>#REF!</v>
      </c>
      <c r="C75" s="597"/>
      <c r="D75" s="597"/>
      <c r="E75" s="487"/>
      <c r="F75" s="487"/>
    </row>
    <row r="76" spans="1:6" s="585" customFormat="1">
      <c r="A76" s="597" t="e">
        <f>'Sch-3 '!#REF!</f>
        <v>#REF!</v>
      </c>
      <c r="B76" s="597" t="e">
        <f>'Sch-3 '!#REF!</f>
        <v>#REF!</v>
      </c>
      <c r="C76" s="597" t="e">
        <f>'Sch-3 '!#REF!</f>
        <v>#REF!</v>
      </c>
      <c r="D76" s="597" t="e">
        <f>'Sch-3 '!#REF!</f>
        <v>#REF!</v>
      </c>
      <c r="E76" s="487" t="e">
        <f>'Sch-3 '!#REF!</f>
        <v>#REF!</v>
      </c>
      <c r="F76" s="487" t="e">
        <f>IF(E76=0, "Included", IF(ISERROR(D76*E76), E76, D76*E76))</f>
        <v>#REF!</v>
      </c>
    </row>
    <row r="77" spans="1:6" s="585" customFormat="1">
      <c r="A77" s="597" t="e">
        <f>'Sch-3 '!#REF!</f>
        <v>#REF!</v>
      </c>
      <c r="B77" s="597" t="e">
        <f>'Sch-3 '!#REF!</f>
        <v>#REF!</v>
      </c>
      <c r="C77" s="597" t="e">
        <f>'Sch-3 '!#REF!</f>
        <v>#REF!</v>
      </c>
      <c r="D77" s="597" t="e">
        <f>'Sch-3 '!#REF!</f>
        <v>#REF!</v>
      </c>
      <c r="E77" s="487" t="e">
        <f>'Sch-3 '!#REF!</f>
        <v>#REF!</v>
      </c>
      <c r="F77" s="487" t="e">
        <f>IF(E77=0, "Included", IF(ISERROR(D77*E77), E77, D77*E77))</f>
        <v>#REF!</v>
      </c>
    </row>
    <row r="78" spans="1:6" s="585" customFormat="1">
      <c r="A78" s="597"/>
      <c r="B78" s="597"/>
      <c r="C78" s="597"/>
      <c r="D78" s="597"/>
      <c r="E78" s="487"/>
      <c r="F78" s="487"/>
    </row>
    <row r="79" spans="1:6" s="585" customFormat="1">
      <c r="A79" s="597" t="e">
        <f>'Sch-3 '!#REF!</f>
        <v>#REF!</v>
      </c>
      <c r="B79" s="597" t="e">
        <f>'Sch-3 '!#REF!</f>
        <v>#REF!</v>
      </c>
      <c r="C79" s="597"/>
      <c r="D79" s="597"/>
      <c r="E79" s="487"/>
      <c r="F79" s="487"/>
    </row>
    <row r="80" spans="1:6" s="585" customFormat="1">
      <c r="A80" s="597"/>
      <c r="B80" s="597" t="e">
        <f>'Sch-3 '!#REF!</f>
        <v>#REF!</v>
      </c>
      <c r="C80" s="597" t="e">
        <f>'Sch-3 '!#REF!</f>
        <v>#REF!</v>
      </c>
      <c r="D80" s="597" t="e">
        <f>'Sch-3 '!#REF!</f>
        <v>#REF!</v>
      </c>
      <c r="E80" s="487" t="e">
        <f>'Sch-3 '!#REF!</f>
        <v>#REF!</v>
      </c>
      <c r="F80" s="487" t="e">
        <f>IF(E80=0, "Included", IF(ISERROR(D80*E80), E80, D80*E80))</f>
        <v>#REF!</v>
      </c>
    </row>
    <row r="81" spans="1:6">
      <c r="A81" s="592"/>
      <c r="B81" s="513" t="s">
        <v>20</v>
      </c>
      <c r="C81" s="513"/>
      <c r="D81" s="513"/>
      <c r="E81" s="498"/>
      <c r="F81" s="498" t="e">
        <f>SUM(F17:F80)</f>
        <v>#REF!</v>
      </c>
    </row>
    <row r="82" spans="1:6">
      <c r="A82" s="593"/>
      <c r="B82" s="501"/>
      <c r="C82" s="501"/>
      <c r="D82" s="501"/>
      <c r="E82" s="502"/>
      <c r="F82" s="502"/>
    </row>
    <row r="83" spans="1:6">
      <c r="A83" s="594"/>
      <c r="B83" s="595"/>
      <c r="C83" s="594"/>
      <c r="D83" s="594"/>
      <c r="E83" s="594"/>
      <c r="F83" s="594"/>
    </row>
    <row r="84" spans="1:6">
      <c r="A84" s="503" t="s">
        <v>404</v>
      </c>
      <c r="B84" s="504" t="str">
        <f>'Sch-1'!B83</f>
        <v>--</v>
      </c>
      <c r="C84" s="505"/>
      <c r="D84" s="506"/>
      <c r="E84" s="507"/>
      <c r="F84" s="507"/>
    </row>
    <row r="85" spans="1:6">
      <c r="A85" s="503" t="s">
        <v>405</v>
      </c>
      <c r="B85" s="504" t="str">
        <f>'Sch-1'!B84</f>
        <v/>
      </c>
      <c r="C85" s="507"/>
      <c r="D85" s="506" t="s">
        <v>406</v>
      </c>
      <c r="E85" s="508" t="str">
        <f>'Sch-1'!M83</f>
        <v/>
      </c>
      <c r="F85" s="507"/>
    </row>
    <row r="86" spans="1:6">
      <c r="A86" s="509"/>
      <c r="B86" s="510"/>
      <c r="C86" s="511"/>
      <c r="D86" s="506" t="s">
        <v>407</v>
      </c>
      <c r="E86" s="508" t="str">
        <f>'Sch-1'!M84</f>
        <v/>
      </c>
      <c r="F86" s="511"/>
    </row>
    <row r="87" spans="1:6">
      <c r="A87" s="503"/>
      <c r="B87" s="504"/>
      <c r="C87" s="505"/>
      <c r="D87" s="506"/>
      <c r="E87" s="507"/>
      <c r="F87" s="507"/>
    </row>
    <row r="88" spans="1:6">
      <c r="A88" s="4"/>
      <c r="B88" s="596"/>
      <c r="C88" s="4"/>
      <c r="D88" s="4"/>
      <c r="E88" s="4"/>
      <c r="F88" s="4"/>
    </row>
    <row r="100" spans="1:29" s="220" customFormat="1">
      <c r="A100" s="449"/>
      <c r="B100" s="450"/>
      <c r="C100" s="451"/>
      <c r="D100" s="452"/>
      <c r="E100" s="357"/>
      <c r="F100" s="357"/>
      <c r="G100" s="251"/>
      <c r="H100" s="251"/>
      <c r="AB100" s="455"/>
      <c r="AC100" s="455"/>
    </row>
    <row r="101" spans="1:29" s="220" customFormat="1">
      <c r="A101" s="449"/>
      <c r="B101" s="450"/>
      <c r="C101" s="451"/>
      <c r="D101" s="452"/>
      <c r="E101" s="357"/>
      <c r="F101" s="357"/>
      <c r="G101" s="251"/>
      <c r="H101" s="251"/>
      <c r="AB101" s="249"/>
      <c r="AC101" s="456"/>
    </row>
    <row r="102" spans="1:29" s="220" customFormat="1">
      <c r="A102" s="449"/>
      <c r="B102" s="450"/>
      <c r="C102" s="451"/>
      <c r="D102" s="452"/>
      <c r="E102" s="357"/>
      <c r="F102" s="357"/>
      <c r="G102" s="251"/>
      <c r="H102" s="251"/>
      <c r="AC102" s="457"/>
    </row>
    <row r="103" spans="1:29" s="220" customFormat="1">
      <c r="A103" s="229"/>
      <c r="B103" s="250"/>
      <c r="C103" s="229"/>
      <c r="D103" s="224"/>
      <c r="E103" s="249"/>
      <c r="F103" s="249"/>
    </row>
    <row r="104" spans="1:29">
      <c r="A104" s="229"/>
      <c r="B104" s="238"/>
      <c r="C104" s="229"/>
      <c r="D104" s="224"/>
      <c r="E104" s="249"/>
      <c r="F104" s="249"/>
    </row>
    <row r="105" spans="1:29">
      <c r="A105" s="447"/>
      <c r="B105" s="448"/>
      <c r="C105" s="447"/>
      <c r="D105" s="447"/>
      <c r="E105" s="447"/>
      <c r="F105" s="447"/>
    </row>
    <row r="106" spans="1:29">
      <c r="A106" s="447"/>
      <c r="B106" s="448"/>
      <c r="C106" s="447"/>
      <c r="D106" s="447"/>
      <c r="E106" s="447"/>
      <c r="F106" s="447"/>
    </row>
    <row r="107" spans="1:29">
      <c r="A107" s="208"/>
      <c r="B107" s="107"/>
      <c r="C107" s="207"/>
      <c r="D107" s="207"/>
      <c r="E107" s="209"/>
      <c r="F107" s="210"/>
    </row>
    <row r="108" spans="1:29">
      <c r="A108" s="447"/>
      <c r="B108" s="448"/>
      <c r="C108" s="447"/>
      <c r="D108" s="447"/>
      <c r="E108" s="447"/>
      <c r="F108" s="447"/>
    </row>
    <row r="109" spans="1:29">
      <c r="A109" s="447"/>
      <c r="B109" s="448"/>
      <c r="C109" s="447"/>
      <c r="D109" s="447"/>
      <c r="E109" s="447"/>
      <c r="F109" s="447"/>
    </row>
  </sheetData>
  <sheetProtection password="CFB5" sheet="1" objects="1" scenarios="1" formatColumns="0" formatRows="0" selectLockedCells="1"/>
  <customSheetViews>
    <customSheetView guid="{C93E5307-171A-4136-8C7F-1657BB756CB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
      <headerFooter alignWithMargins="0">
        <oddFooter>&amp;R&amp;"Book Antiqua,Bold"&amp;10Schedule-3/ Page &amp;P of &amp;N</oddFooter>
      </headerFooter>
    </customSheetView>
    <customSheetView guid="{27E77C81-EC16-4D63-8CE6-4CFC97B77DC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
      <headerFooter alignWithMargins="0">
        <oddFooter>&amp;R&amp;"Book Antiqua,Bold"&amp;10Schedule-3/ Page &amp;P of &amp;N</oddFooter>
      </headerFooter>
    </customSheetView>
    <customSheetView guid="{1E0C44A1-9358-4FBD-8C2C-4DB661DA1476}"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3"/>
      <headerFooter alignWithMargins="0">
        <oddFooter>&amp;R&amp;"Book Antiqua,Bold"&amp;10Schedule-3/ Page &amp;P of &amp;N</oddFooter>
      </headerFooter>
    </customSheetView>
    <customSheetView guid="{A34CC49F-E309-4C23-B4F6-1E3B307C10D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4"/>
      <headerFooter alignWithMargins="0">
        <oddFooter>&amp;R&amp;"Book Antiqua,Bold"&amp;10Schedule-3/ Page &amp;P of &amp;N</oddFooter>
      </headerFooter>
    </customSheetView>
    <customSheetView guid="{B835C05C-B615-4DCB-982D-4519616B3CD8}"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5"/>
      <headerFooter alignWithMargins="0">
        <oddFooter>&amp;R&amp;"Book Antiqua,Bold"&amp;10Schedule-3/ Page &amp;P of &amp;N</oddFooter>
      </headerFooter>
    </customSheetView>
    <customSheetView guid="{223BC0FC-814D-40F0-9795-CE82A16FF3A5}"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6"/>
      <headerFooter alignWithMargins="0">
        <oddFooter>&amp;R&amp;"Book Antiqua,Bold"&amp;10Schedule-3/ Page &amp;P of &amp;N</oddFooter>
      </headerFooter>
    </customSheetView>
    <customSheetView guid="{D53177B2-31EC-4222-B97A-A37DCFD9E45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7"/>
      <headerFooter alignWithMargins="0">
        <oddFooter>&amp;R&amp;"Book Antiqua,Bold"&amp;10Schedule-3/ Page &amp;P of &amp;N</oddFooter>
      </headerFooter>
    </customSheetView>
    <customSheetView guid="{B3CE7B10-A914-4559-A6DA-AED8C22AFD6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8"/>
      <headerFooter alignWithMargins="0">
        <oddFooter>&amp;R&amp;"Book Antiqua,Bold"&amp;10Schedule-3/ Page &amp;P of &amp;N</oddFooter>
      </headerFooter>
    </customSheetView>
    <customSheetView guid="{7487ED9F-BBED-4B2A-9631-22F1A43094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9"/>
      <headerFooter alignWithMargins="0">
        <oddFooter>&amp;R&amp;"Book Antiqua,Bold"&amp;10Schedule-3/ Page &amp;P of &amp;N</oddFooter>
      </headerFooter>
    </customSheetView>
    <customSheetView guid="{A7DBDDEF-9245-44C6-9EBF-032DB6E1C0A2}"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0"/>
      <headerFooter alignWithMargins="0">
        <oddFooter>&amp;R&amp;"Book Antiqua,Bold"&amp;10Schedule-3/ Page &amp;P of &amp;N</oddFooter>
      </headerFooter>
    </customSheetView>
    <customSheetView guid="{E9F4E142-7D26-464D-BECA-4F3806DB1FE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1"/>
      <headerFooter alignWithMargins="0">
        <oddFooter>&amp;R&amp;"Book Antiqua,Bold"&amp;10Schedule-3/ Page &amp;P of &amp;N</oddFooter>
      </headerFooter>
    </customSheetView>
    <customSheetView guid="{27A45B7A-04F2-4516-B80B-5ED0825D4ED3}" scale="80" hiddenColumns="1" state="hidden" topLeftCell="A49">
      <selection activeCell="A4" sqref="A4:F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2"/>
      <headerFooter alignWithMargins="0">
        <oddFooter>&amp;R&amp;"Book Antiqua,Bold"&amp;10Schedule-3/ Page &amp;P of &amp;N</oddFooter>
      </headerFooter>
    </customSheetView>
    <customSheetView guid="{ECE9294F-C910-4036-88BC-B1F2176FB06B}"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3"/>
      <headerFooter alignWithMargins="0">
        <oddFooter>&amp;R&amp;"Book Antiqua,Bold"&amp;10Schedule-3/ Page &amp;P of &amp;N</oddFooter>
      </headerFooter>
    </customSheetView>
    <customSheetView guid="{B23AD343-29DA-4CE0-BD10-47BF44F3782F}"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4"/>
      <headerFooter alignWithMargins="0">
        <oddFooter>&amp;R&amp;"Book Antiqua,Bold"&amp;10Schedule-3/ Page &amp;P of &amp;N</oddFooter>
      </headerFooter>
    </customSheetView>
    <customSheetView guid="{4AA1107B-A795-4744-B566-827168772C7A}"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5"/>
      <headerFooter alignWithMargins="0">
        <oddFooter>&amp;R&amp;"Book Antiqua,Bold"&amp;10Schedule-3/ Page &amp;P of &amp;N</oddFooter>
      </headerFooter>
    </customSheetView>
    <customSheetView guid="{EE46BCD1-F715-4FA9-A5FC-1B125AD601E0}"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6"/>
      <headerFooter alignWithMargins="0">
        <oddFooter>&amp;R&amp;"Book Antiqua,Bold"&amp;10Schedule-3/ Page &amp;P of &amp;N</oddFooter>
      </headerFooter>
    </customSheetView>
    <customSheetView guid="{D0757F9E-DF41-4B40-A5E5-F4F8FDD8D61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7"/>
      <headerFooter alignWithMargins="0">
        <oddFooter>&amp;R&amp;"Book Antiqua,Bold"&amp;10Schedule-3/ Page &amp;P of &amp;N</oddFooter>
      </headerFooter>
    </customSheetView>
    <customSheetView guid="{E97134B6-5E8D-4951-8DA0-73D06553236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8"/>
      <headerFooter alignWithMargins="0">
        <oddFooter>&amp;R&amp;"Book Antiqua,Bold"&amp;10Schedule-3/ Page &amp;P of &amp;N</oddFooter>
      </headerFooter>
    </customSheetView>
    <customSheetView guid="{C431BC99-7569-44AB-83F6-AB73BDED3783}"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19"/>
      <headerFooter alignWithMargins="0">
        <oddFooter>&amp;R&amp;"Book Antiqua,Bold"&amp;10Schedule-3/ Page &amp;P of &amp;N</oddFooter>
      </headerFooter>
    </customSheetView>
    <customSheetView guid="{498493C3-769C-4143-9114-C68CD1D40B11}"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0"/>
      <headerFooter alignWithMargins="0">
        <oddFooter>&amp;R&amp;"Book Antiqua,Bold"&amp;10Schedule-3/ Page &amp;P of &amp;N</oddFooter>
      </headerFooter>
    </customSheetView>
    <customSheetView guid="{ABE23685-2FD7-47E7-9869-D7CE3FA76EDD}" scale="80" hiddenColumns="1" state="hidden" topLeftCell="A74">
      <selection activeCell="F74" sqref="F74"/>
      <colBreaks count="1" manualBreakCount="1">
        <brk id="6" max="1048575" man="1"/>
      </colBreaks>
      <pageMargins left="0.51181102362204722" right="0.26" top="0.43" bottom="0.46" header="0.27" footer="0.28000000000000003"/>
      <printOptions horizontalCentered="1"/>
      <pageSetup paperSize="9" orientation="portrait" horizontalDpi="300" verticalDpi="300" r:id="rId21"/>
      <headerFooter alignWithMargins="0">
        <oddFooter>&amp;R&amp;"Book Antiqua,Bold"&amp;10Schedule-3/ Page &amp;P of &amp;N</oddFooter>
      </headerFooter>
    </customSheetView>
  </customSheetViews>
  <mergeCells count="9">
    <mergeCell ref="B11:D11"/>
    <mergeCell ref="AB13:AC13"/>
    <mergeCell ref="AE13:AF13"/>
    <mergeCell ref="A3:F3"/>
    <mergeCell ref="A4:F4"/>
    <mergeCell ref="A7:D7"/>
    <mergeCell ref="B8:D8"/>
    <mergeCell ref="B9:D9"/>
    <mergeCell ref="B10:D10"/>
  </mergeCells>
  <phoneticPr fontId="30" type="noConversion"/>
  <conditionalFormatting sqref="E16:E80">
    <cfRule type="expression" dxfId="40" priority="1" stopIfTrue="1">
      <formula>D16&gt;0</formula>
    </cfRule>
  </conditionalFormatting>
  <printOptions horizontalCentered="1"/>
  <pageMargins left="0.51181102362204722" right="0.26" top="0.43" bottom="0.46" header="0.27" footer="0.28000000000000003"/>
  <pageSetup paperSize="9" orientation="portrait" horizontalDpi="300" verticalDpi="300" r:id="rId22"/>
  <headerFooter alignWithMargins="0">
    <oddFooter>&amp;R&amp;"Book Antiqua,Bold"&amp;10Schedule-3/ Page &amp;P of &amp;N</oddFooter>
  </headerFooter>
  <colBreaks count="1" manualBreakCount="1">
    <brk id="6" max="1048575" man="1"/>
  </colBreaks>
  <drawing r:id="rId2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tabColor indexed="11"/>
    <pageSetUpPr fitToPage="1"/>
  </sheetPr>
  <dimension ref="A1:AE30"/>
  <sheetViews>
    <sheetView view="pageBreakPreview" zoomScale="70" zoomScaleNormal="100" zoomScaleSheetLayoutView="70" workbookViewId="0">
      <selection activeCell="O21" sqref="O21"/>
    </sheetView>
  </sheetViews>
  <sheetFormatPr defaultColWidth="9" defaultRowHeight="13.5"/>
  <cols>
    <col min="1" max="1" width="10.25" style="111" customWidth="1"/>
    <col min="2" max="2" width="12" style="111" customWidth="1"/>
    <col min="3" max="3" width="9.875" style="111" customWidth="1"/>
    <col min="4" max="4" width="10.375" style="111" customWidth="1"/>
    <col min="5" max="5" width="10.125" style="111" customWidth="1"/>
    <col min="6" max="6" width="13.75" style="111" customWidth="1"/>
    <col min="7" max="7" width="12.125" style="111" customWidth="1"/>
    <col min="8" max="8" width="12" style="111" customWidth="1"/>
    <col min="9" max="9" width="14.375" style="111" customWidth="1"/>
    <col min="10" max="10" width="11.25" style="111" customWidth="1"/>
    <col min="11" max="11" width="14.25" style="111" customWidth="1"/>
    <col min="12" max="12" width="26.875" style="111" customWidth="1"/>
    <col min="13" max="13" width="10.375" style="111" customWidth="1"/>
    <col min="14" max="14" width="10.875" style="111" customWidth="1"/>
    <col min="15" max="15" width="14.875" style="111" customWidth="1"/>
    <col min="16" max="16" width="21.375" style="111" customWidth="1"/>
    <col min="17" max="17" width="14" style="111" customWidth="1"/>
    <col min="18" max="18" width="15.125" style="93" hidden="1" customWidth="1"/>
    <col min="19" max="19" width="17.625" style="93" hidden="1" customWidth="1"/>
    <col min="20" max="20" width="0" style="94" hidden="1" customWidth="1"/>
    <col min="21" max="16384" width="9" style="94"/>
  </cols>
  <sheetData>
    <row r="1" spans="1:17" ht="18" customHeight="1">
      <c r="A1" s="88" t="str">
        <f>Cover!B3</f>
        <v>Spec. No.: CC-CS/725-NR1/TW-3993/3/G10</v>
      </c>
      <c r="B1" s="89"/>
      <c r="C1" s="90"/>
      <c r="D1" s="90"/>
      <c r="E1" s="90"/>
      <c r="F1" s="90"/>
      <c r="G1" s="90"/>
      <c r="H1" s="90"/>
      <c r="I1" s="90"/>
      <c r="J1" s="90"/>
      <c r="K1" s="90"/>
      <c r="L1" s="90"/>
      <c r="M1" s="90"/>
      <c r="N1" s="90"/>
      <c r="O1" s="90"/>
      <c r="P1" s="91"/>
      <c r="Q1" s="92" t="s">
        <v>560</v>
      </c>
    </row>
    <row r="2" spans="1:17" ht="18" customHeight="1">
      <c r="A2" s="72"/>
      <c r="B2" s="95"/>
      <c r="C2" s="96"/>
      <c r="D2" s="96"/>
      <c r="E2" s="96"/>
      <c r="F2" s="96"/>
      <c r="G2" s="96"/>
      <c r="H2" s="96"/>
      <c r="I2" s="96"/>
      <c r="J2" s="96"/>
      <c r="K2" s="96"/>
      <c r="L2" s="96"/>
      <c r="M2" s="96"/>
      <c r="N2" s="96"/>
      <c r="O2" s="96"/>
      <c r="P2" s="97"/>
      <c r="Q2" s="97"/>
    </row>
    <row r="3" spans="1:17" ht="62.25" customHeight="1">
      <c r="A3" s="1505"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505"/>
      <c r="C3" s="1505"/>
      <c r="D3" s="1505"/>
      <c r="E3" s="1505"/>
      <c r="F3" s="1505"/>
      <c r="G3" s="1505"/>
      <c r="H3" s="1505"/>
      <c r="I3" s="1505"/>
      <c r="J3" s="1505"/>
      <c r="K3" s="1505"/>
      <c r="L3" s="1505"/>
      <c r="M3" s="1505"/>
      <c r="N3" s="1505"/>
      <c r="O3" s="1505"/>
      <c r="P3" s="1505"/>
      <c r="Q3" s="1505"/>
    </row>
    <row r="4" spans="1:17" ht="21.95" customHeight="1">
      <c r="A4" s="1506" t="s">
        <v>24</v>
      </c>
      <c r="B4" s="1506"/>
      <c r="C4" s="1506"/>
      <c r="D4" s="1506"/>
      <c r="E4" s="1506"/>
      <c r="F4" s="1506"/>
      <c r="G4" s="1506"/>
      <c r="H4" s="1506"/>
      <c r="I4" s="1506"/>
      <c r="J4" s="1506"/>
      <c r="K4" s="1506"/>
      <c r="L4" s="1506"/>
      <c r="M4" s="1506"/>
      <c r="N4" s="1506"/>
      <c r="O4" s="1506"/>
      <c r="P4" s="1506"/>
      <c r="Q4" s="1506"/>
    </row>
    <row r="5" spans="1:17" ht="18" customHeight="1">
      <c r="A5" s="98"/>
      <c r="B5" s="99"/>
      <c r="C5" s="98"/>
      <c r="D5" s="98"/>
      <c r="E5" s="98"/>
      <c r="F5" s="98"/>
      <c r="G5" s="98"/>
      <c r="H5" s="98"/>
      <c r="I5" s="98"/>
      <c r="J5" s="98"/>
      <c r="K5" s="98"/>
      <c r="L5" s="98"/>
      <c r="M5" s="98"/>
      <c r="N5" s="98"/>
      <c r="O5" s="98"/>
      <c r="P5" s="98"/>
      <c r="Q5" s="98"/>
    </row>
    <row r="6" spans="1:17" ht="18" customHeight="1">
      <c r="A6" s="33" t="str">
        <f>'Sch-1'!A6</f>
        <v>Bidder’s Name and Address (Lead Partner) :</v>
      </c>
      <c r="B6" s="34"/>
      <c r="C6" s="34"/>
      <c r="D6" s="34"/>
      <c r="E6" s="34"/>
      <c r="F6" s="34"/>
      <c r="G6" s="34"/>
      <c r="H6" s="34"/>
      <c r="I6" s="34"/>
      <c r="J6" s="34"/>
      <c r="K6" s="34"/>
      <c r="L6" s="34"/>
      <c r="M6" s="34"/>
      <c r="N6" s="34"/>
      <c r="O6" s="34"/>
      <c r="P6" s="67" t="s">
        <v>394</v>
      </c>
      <c r="Q6" s="97"/>
    </row>
    <row r="7" spans="1:17" ht="36" customHeight="1">
      <c r="A7" s="1470" t="str">
        <f>'Sch-1'!A7</f>
        <v/>
      </c>
      <c r="B7" s="1470"/>
      <c r="C7" s="1470"/>
      <c r="D7" s="1470"/>
      <c r="E7" s="1470"/>
      <c r="F7" s="1470"/>
      <c r="G7" s="1470"/>
      <c r="H7" s="1470"/>
      <c r="I7" s="1470"/>
      <c r="J7" s="1470"/>
      <c r="K7" s="1470"/>
      <c r="L7" s="1470"/>
      <c r="M7" s="1470"/>
      <c r="N7" s="1470"/>
      <c r="O7" s="1470"/>
      <c r="P7" s="66" t="str">
        <f>'Sch-1'!M7</f>
        <v>Contracts Services, 3rd Floor</v>
      </c>
      <c r="Q7" s="97"/>
    </row>
    <row r="8" spans="1:17" ht="18" customHeight="1">
      <c r="A8" s="73" t="s">
        <v>395</v>
      </c>
      <c r="B8" s="1472" t="str">
        <f>IF('Sch-1'!C8=0, "", 'Sch-1'!C8)</f>
        <v/>
      </c>
      <c r="C8" s="1472"/>
      <c r="D8" s="1472"/>
      <c r="E8" s="1472"/>
      <c r="F8" s="1472"/>
      <c r="G8" s="1472"/>
      <c r="H8" s="1472"/>
      <c r="I8" s="1472"/>
      <c r="J8" s="1472"/>
      <c r="K8" s="1472"/>
      <c r="L8" s="1472"/>
      <c r="M8" s="1472"/>
      <c r="N8" s="1472"/>
      <c r="O8" s="1472"/>
      <c r="P8" s="66" t="str">
        <f>'Sch-1'!M8</f>
        <v>Power Grid Corporation of India Ltd.,</v>
      </c>
      <c r="Q8" s="97"/>
    </row>
    <row r="9" spans="1:17" ht="18" customHeight="1">
      <c r="A9" s="73" t="s">
        <v>397</v>
      </c>
      <c r="B9" s="1472" t="str">
        <f>IF('Sch-1'!C9=0, "", 'Sch-1'!C9)</f>
        <v/>
      </c>
      <c r="C9" s="1472"/>
      <c r="D9" s="1472"/>
      <c r="E9" s="1472"/>
      <c r="F9" s="1472"/>
      <c r="G9" s="1472"/>
      <c r="H9" s="1472"/>
      <c r="I9" s="1472"/>
      <c r="J9" s="1472"/>
      <c r="K9" s="1472"/>
      <c r="L9" s="1472"/>
      <c r="M9" s="1472"/>
      <c r="N9" s="1472"/>
      <c r="O9" s="1472"/>
      <c r="P9" s="66" t="str">
        <f>'Sch-1'!M9</f>
        <v>"Saudamini", Plot No.-2</v>
      </c>
      <c r="Q9" s="97"/>
    </row>
    <row r="10" spans="1:17" ht="18" customHeight="1">
      <c r="A10" s="74"/>
      <c r="B10" s="1472" t="str">
        <f>IF('Sch-1'!C10=0, "", 'Sch-1'!C10)</f>
        <v/>
      </c>
      <c r="C10" s="1472"/>
      <c r="D10" s="1472"/>
      <c r="E10" s="1472"/>
      <c r="F10" s="1472"/>
      <c r="G10" s="1472"/>
      <c r="H10" s="1472"/>
      <c r="I10" s="1472"/>
      <c r="J10" s="1472"/>
      <c r="K10" s="1472"/>
      <c r="L10" s="1472"/>
      <c r="M10" s="1472"/>
      <c r="N10" s="1472"/>
      <c r="O10" s="1472"/>
      <c r="P10" s="66" t="str">
        <f>'Sch-1'!M10</f>
        <v xml:space="preserve">Sector-29, </v>
      </c>
      <c r="Q10" s="97"/>
    </row>
    <row r="11" spans="1:17" ht="18" customHeight="1">
      <c r="A11" s="74"/>
      <c r="B11" s="1472" t="str">
        <f>IF('Sch-1'!C11=0, "", 'Sch-1'!C11)</f>
        <v/>
      </c>
      <c r="C11" s="1472"/>
      <c r="D11" s="1472"/>
      <c r="E11" s="1472"/>
      <c r="F11" s="1472"/>
      <c r="G11" s="1472"/>
      <c r="H11" s="1472"/>
      <c r="I11" s="1472"/>
      <c r="J11" s="1472"/>
      <c r="K11" s="1472"/>
      <c r="L11" s="1472"/>
      <c r="M11" s="1472"/>
      <c r="N11" s="1472"/>
      <c r="O11" s="1472"/>
      <c r="P11" s="66" t="str">
        <f>'Sch-1'!M11</f>
        <v>Gurgaon (Haryana) - 122001</v>
      </c>
      <c r="Q11" s="97"/>
    </row>
    <row r="12" spans="1:17" ht="18" customHeight="1">
      <c r="A12" s="35"/>
      <c r="B12" s="199"/>
      <c r="C12" s="199"/>
      <c r="D12" s="199"/>
      <c r="E12" s="199"/>
      <c r="F12" s="199"/>
      <c r="G12" s="199"/>
      <c r="H12" s="199"/>
      <c r="I12" s="199"/>
      <c r="J12" s="199"/>
      <c r="K12" s="199"/>
      <c r="L12" s="199"/>
      <c r="M12" s="199"/>
      <c r="N12" s="199"/>
      <c r="O12" s="199"/>
      <c r="P12" s="36"/>
      <c r="Q12" s="97"/>
    </row>
    <row r="13" spans="1:17" ht="26.25" customHeight="1">
      <c r="A13" s="100"/>
      <c r="B13" s="101"/>
      <c r="C13" s="100"/>
      <c r="D13" s="100"/>
      <c r="E13" s="100"/>
      <c r="F13" s="100"/>
      <c r="G13" s="100"/>
      <c r="H13" s="100"/>
      <c r="I13" s="100"/>
      <c r="J13" s="100"/>
      <c r="K13" s="100"/>
      <c r="L13" s="100"/>
      <c r="M13" s="100"/>
      <c r="N13" s="100"/>
      <c r="O13" s="100"/>
      <c r="P13" s="100"/>
      <c r="Q13" s="100"/>
    </row>
    <row r="14" spans="1:17" ht="27.75" customHeight="1">
      <c r="A14" s="959" t="s">
        <v>376</v>
      </c>
      <c r="B14" s="960"/>
      <c r="C14" s="961"/>
      <c r="D14" s="961"/>
      <c r="E14" s="961"/>
      <c r="F14" s="961"/>
      <c r="G14" s="961"/>
      <c r="H14" s="961"/>
      <c r="I14" s="961"/>
      <c r="J14" s="961"/>
      <c r="K14" s="961"/>
      <c r="L14" s="961"/>
      <c r="M14" s="961"/>
      <c r="N14" s="961"/>
      <c r="O14" s="961"/>
      <c r="P14" s="961"/>
      <c r="Q14" s="961"/>
    </row>
    <row r="15" spans="1:17" ht="16.5">
      <c r="A15" s="102"/>
      <c r="B15" s="101"/>
      <c r="C15" s="100"/>
      <c r="D15" s="100"/>
      <c r="E15" s="100"/>
      <c r="F15" s="100"/>
      <c r="G15" s="100"/>
      <c r="H15" s="100"/>
      <c r="I15" s="100"/>
      <c r="J15" s="100"/>
      <c r="K15" s="100"/>
      <c r="L15" s="100"/>
      <c r="M15" s="100"/>
      <c r="N15" s="100"/>
      <c r="O15" s="100"/>
      <c r="P15" s="100"/>
      <c r="Q15" s="100"/>
    </row>
    <row r="16" spans="1:17" ht="105.75" customHeight="1">
      <c r="A16" s="1238" t="s">
        <v>360</v>
      </c>
      <c r="B16" s="1235" t="s">
        <v>513</v>
      </c>
      <c r="C16" s="1235" t="s">
        <v>514</v>
      </c>
      <c r="D16" s="1235" t="s">
        <v>520</v>
      </c>
      <c r="E16" s="1235" t="s">
        <v>521</v>
      </c>
      <c r="F16" s="1235" t="s">
        <v>515</v>
      </c>
      <c r="G16" s="1239" t="s">
        <v>522</v>
      </c>
      <c r="H16" s="1240" t="s">
        <v>489</v>
      </c>
      <c r="I16" s="1241" t="s">
        <v>531</v>
      </c>
      <c r="J16" s="1242" t="s">
        <v>484</v>
      </c>
      <c r="K16" s="1242" t="s">
        <v>511</v>
      </c>
      <c r="L16" s="1235" t="s">
        <v>367</v>
      </c>
      <c r="M16" s="1236" t="s">
        <v>352</v>
      </c>
      <c r="N16" s="1236" t="s">
        <v>353</v>
      </c>
      <c r="O16" s="1235" t="s">
        <v>540</v>
      </c>
      <c r="P16" s="1235" t="s">
        <v>541</v>
      </c>
      <c r="Q16" s="1243" t="s">
        <v>509</v>
      </c>
    </row>
    <row r="17" spans="1:31" ht="15">
      <c r="A17" s="1244">
        <v>1</v>
      </c>
      <c r="B17" s="1245">
        <v>2</v>
      </c>
      <c r="C17" s="1245">
        <v>3</v>
      </c>
      <c r="D17" s="1245">
        <v>4</v>
      </c>
      <c r="E17" s="1245">
        <v>5</v>
      </c>
      <c r="F17" s="1246">
        <v>6</v>
      </c>
      <c r="G17" s="1245">
        <v>7</v>
      </c>
      <c r="H17" s="1247">
        <v>8</v>
      </c>
      <c r="I17" s="1248">
        <v>9</v>
      </c>
      <c r="J17" s="1249">
        <v>10</v>
      </c>
      <c r="K17" s="1249">
        <v>11</v>
      </c>
      <c r="L17" s="1250">
        <v>12</v>
      </c>
      <c r="M17" s="1250">
        <v>13</v>
      </c>
      <c r="N17" s="1250">
        <v>14</v>
      </c>
      <c r="O17" s="1250">
        <v>15</v>
      </c>
      <c r="P17" s="1250" t="s">
        <v>523</v>
      </c>
      <c r="Q17" s="1250">
        <v>17</v>
      </c>
    </row>
    <row r="18" spans="1:31" s="93" customFormat="1" ht="31.5">
      <c r="A18" s="1323" t="str">
        <f>'Sch-3 '!B18</f>
        <v>Balance work of400kV D/C Mohindergarh-Bhiwani TL</v>
      </c>
      <c r="B18" s="1324"/>
      <c r="C18" s="1325"/>
      <c r="D18" s="1325"/>
      <c r="E18" s="1325"/>
      <c r="F18" s="1325"/>
      <c r="G18" s="1325"/>
      <c r="H18" s="1325"/>
      <c r="I18" s="1325"/>
      <c r="J18" s="1326"/>
      <c r="K18" s="981"/>
      <c r="L18" s="981"/>
      <c r="M18" s="981"/>
      <c r="N18" s="981"/>
      <c r="O18" s="981"/>
      <c r="P18" s="981"/>
      <c r="Q18" s="981"/>
      <c r="R18" s="920" t="s">
        <v>491</v>
      </c>
      <c r="S18" s="919" t="s">
        <v>492</v>
      </c>
    </row>
    <row r="19" spans="1:31" s="93" customFormat="1" ht="21.75" customHeight="1">
      <c r="A19" s="1314"/>
      <c r="B19" s="1315"/>
      <c r="C19" s="1315"/>
      <c r="D19" s="1315"/>
      <c r="E19" s="1315"/>
      <c r="F19" s="1315"/>
      <c r="G19" s="1315"/>
      <c r="H19" s="1315"/>
      <c r="I19" s="1315"/>
      <c r="J19" s="1315"/>
      <c r="K19" s="1315"/>
      <c r="L19" s="1315"/>
      <c r="M19" s="1315"/>
      <c r="N19" s="1315"/>
      <c r="O19" s="1315"/>
      <c r="P19" s="1315"/>
      <c r="Q19" s="1316"/>
      <c r="R19" s="920" t="s">
        <v>491</v>
      </c>
      <c r="S19" s="919" t="s">
        <v>492</v>
      </c>
    </row>
    <row r="20" spans="1:31" s="783" customFormat="1" ht="47.25" hidden="1" customHeight="1">
      <c r="A20" s="955"/>
      <c r="B20" s="955"/>
      <c r="C20" s="955"/>
      <c r="D20" s="955"/>
      <c r="E20" s="955"/>
      <c r="F20" s="829"/>
      <c r="G20" s="955"/>
      <c r="H20" s="955" t="s">
        <v>706</v>
      </c>
      <c r="I20" s="1297"/>
      <c r="J20" s="1291"/>
      <c r="K20" s="1285"/>
      <c r="L20" s="1259" t="s">
        <v>705</v>
      </c>
      <c r="M20" s="1259"/>
      <c r="N20" s="1291"/>
      <c r="O20" s="1285"/>
      <c r="P20" s="847" t="str">
        <f>IF(O20=0, "Included", IF(ISERROR(N20*O20), O20, N20*O20))</f>
        <v>Included</v>
      </c>
      <c r="Q20" s="921">
        <f>T20</f>
        <v>0</v>
      </c>
      <c r="R20" s="783">
        <f>IF(P20="Included",0,P20)</f>
        <v>0</v>
      </c>
      <c r="S20" s="783">
        <f>IF(OR(K20="",K20="Confirmed"),J20,K20)</f>
        <v>0</v>
      </c>
      <c r="T20" s="784">
        <f>IF(ISERROR(S20*R20%),0,S20*R20%)</f>
        <v>0</v>
      </c>
      <c r="U20" s="784"/>
      <c r="AD20" s="931"/>
    </row>
    <row r="21" spans="1:31" s="783" customFormat="1" ht="47.25" customHeight="1">
      <c r="A21" s="955"/>
      <c r="B21" s="955"/>
      <c r="C21" s="955"/>
      <c r="D21" s="1502" t="s">
        <v>550</v>
      </c>
      <c r="E21" s="1503"/>
      <c r="F21" s="1503"/>
      <c r="G21" s="1503"/>
      <c r="H21" s="1503"/>
      <c r="I21" s="1503"/>
      <c r="J21" s="1503"/>
      <c r="K21" s="1503"/>
      <c r="L21" s="1504"/>
      <c r="M21" s="1259"/>
      <c r="N21" s="1291"/>
      <c r="O21" s="1285"/>
      <c r="P21" s="847"/>
      <c r="Q21" s="921"/>
      <c r="R21" s="783">
        <f>IF(P21="Included",0,P21)</f>
        <v>0</v>
      </c>
      <c r="S21" s="783">
        <f t="shared" ref="S21" si="0">IF(OR(K21="",K21="Confirmed"),J21,K21)</f>
        <v>0</v>
      </c>
      <c r="T21" s="784">
        <f t="shared" ref="T21" si="1">IF(ISERROR(S21*R21%),0,S21*R21%)</f>
        <v>0</v>
      </c>
      <c r="U21" s="784"/>
      <c r="AD21" s="931"/>
    </row>
    <row r="22" spans="1:31" s="93" customFormat="1" ht="19.5" customHeight="1">
      <c r="A22" s="103"/>
      <c r="B22" s="104"/>
      <c r="C22" s="104"/>
      <c r="D22" s="104"/>
      <c r="E22" s="104"/>
      <c r="F22" s="104"/>
      <c r="G22" s="104"/>
      <c r="H22" s="104"/>
      <c r="I22" s="104"/>
      <c r="J22" s="104"/>
      <c r="K22" s="104"/>
      <c r="L22" s="104"/>
      <c r="M22" s="104"/>
      <c r="N22" s="104"/>
      <c r="O22" s="104"/>
      <c r="P22" s="104"/>
      <c r="Q22" s="980"/>
    </row>
    <row r="23" spans="1:31" s="807" customFormat="1" ht="40.5" customHeight="1">
      <c r="A23" s="1478"/>
      <c r="B23" s="1479"/>
      <c r="C23" s="1479"/>
      <c r="D23" s="1479"/>
      <c r="E23" s="1479"/>
      <c r="F23" s="1479"/>
      <c r="G23" s="1479"/>
      <c r="H23" s="1479"/>
      <c r="I23" s="1480"/>
      <c r="J23" s="1498" t="s">
        <v>542</v>
      </c>
      <c r="K23" s="1499"/>
      <c r="L23" s="1499"/>
      <c r="M23" s="1499"/>
      <c r="N23" s="1499"/>
      <c r="O23" s="1500"/>
      <c r="P23" s="926">
        <f>SUM(P20:P21)</f>
        <v>0</v>
      </c>
      <c r="Q23" s="927"/>
      <c r="R23" s="806"/>
      <c r="S23" s="994"/>
      <c r="T23" s="994">
        <f>SUM(T20:T21)</f>
        <v>0</v>
      </c>
      <c r="AC23" s="932"/>
      <c r="AD23" s="932"/>
      <c r="AE23" s="932"/>
    </row>
    <row r="24" spans="1:31" s="807" customFormat="1" ht="25.5" customHeight="1">
      <c r="A24" s="982"/>
      <c r="B24" s="983"/>
      <c r="C24" s="983"/>
      <c r="D24" s="983"/>
      <c r="E24" s="983"/>
      <c r="F24" s="983"/>
      <c r="G24" s="983"/>
      <c r="H24" s="984"/>
      <c r="I24" s="985"/>
      <c r="J24" s="1496" t="s">
        <v>509</v>
      </c>
      <c r="K24" s="1496"/>
      <c r="L24" s="1496"/>
      <c r="M24" s="1496"/>
      <c r="N24" s="1496"/>
      <c r="O24" s="1497"/>
      <c r="P24" s="926"/>
      <c r="Q24" s="926">
        <f>SUM(Q20:Q22)</f>
        <v>0</v>
      </c>
      <c r="R24" s="806"/>
      <c r="S24" s="806"/>
      <c r="AC24" s="932"/>
      <c r="AD24" s="932"/>
      <c r="AE24" s="932"/>
    </row>
    <row r="25" spans="1:31" s="93" customFormat="1" ht="16.5">
      <c r="A25" s="102"/>
      <c r="B25" s="101"/>
      <c r="C25" s="100"/>
      <c r="D25" s="100"/>
      <c r="E25" s="100"/>
      <c r="F25" s="100"/>
      <c r="G25" s="100"/>
      <c r="H25" s="100"/>
      <c r="I25" s="100"/>
      <c r="J25" s="100"/>
      <c r="K25" s="100"/>
      <c r="L25" s="100"/>
      <c r="M25" s="100"/>
      <c r="N25" s="100"/>
      <c r="O25" s="100"/>
      <c r="P25" s="100"/>
      <c r="Q25" s="100"/>
    </row>
    <row r="26" spans="1:31" s="93" customFormat="1" ht="21" customHeight="1">
      <c r="A26" s="105"/>
      <c r="B26" s="106"/>
      <c r="C26" s="106"/>
      <c r="D26" s="106"/>
      <c r="E26" s="106"/>
      <c r="F26" s="106"/>
      <c r="G26" s="106"/>
      <c r="H26" s="106"/>
      <c r="I26" s="106"/>
      <c r="J26" s="106"/>
      <c r="K26" s="106"/>
      <c r="L26" s="106"/>
      <c r="M26" s="106"/>
      <c r="N26" s="106"/>
      <c r="O26" s="1495"/>
      <c r="P26" s="1495"/>
      <c r="Q26" s="1495"/>
    </row>
    <row r="27" spans="1:31" s="93" customFormat="1" ht="33.6" customHeight="1">
      <c r="A27" s="107" t="s">
        <v>404</v>
      </c>
      <c r="B27" s="1501" t="str">
        <f>IF('Sch-1'!B83=0,"", 'Sch-1'!B83)</f>
        <v>--</v>
      </c>
      <c r="C27" s="1501"/>
      <c r="D27" s="108"/>
      <c r="E27" s="108"/>
      <c r="F27" s="108"/>
      <c r="G27" s="108"/>
      <c r="H27" s="108"/>
      <c r="I27" s="108"/>
      <c r="J27" s="122"/>
      <c r="K27" s="108"/>
      <c r="L27" s="108"/>
      <c r="M27" s="122"/>
      <c r="N27" s="108"/>
      <c r="O27" s="1495" t="str">
        <f>"Printed Name : " &amp; IF('Sch-1'!M83=0,"",'Sch-1'!M83)</f>
        <v xml:space="preserve">Printed Name : </v>
      </c>
      <c r="P27" s="1495"/>
      <c r="Q27" s="1495"/>
    </row>
    <row r="28" spans="1:31" s="93" customFormat="1" ht="33.6" customHeight="1">
      <c r="A28" s="107" t="s">
        <v>405</v>
      </c>
      <c r="B28" s="1501" t="str">
        <f>IF('Sch-1'!B84=0,"", 'Sch-1'!B84)</f>
        <v/>
      </c>
      <c r="C28" s="1501"/>
      <c r="D28" s="1501"/>
      <c r="E28" s="97"/>
      <c r="F28" s="97"/>
      <c r="G28" s="97"/>
      <c r="H28" s="97"/>
      <c r="I28" s="97"/>
      <c r="J28" s="122"/>
      <c r="K28" s="97"/>
      <c r="L28" s="97"/>
      <c r="M28" s="122"/>
      <c r="N28" s="97"/>
      <c r="O28" s="1495" t="str">
        <f>"Designation   : " &amp; IF('Sch-1'!M84=0,"",'Sch-1'!M84)</f>
        <v xml:space="preserve">Designation   : </v>
      </c>
      <c r="P28" s="1495"/>
      <c r="Q28" s="1495"/>
    </row>
    <row r="29" spans="1:31" s="93" customFormat="1" ht="33.6" customHeight="1">
      <c r="A29" s="96"/>
      <c r="B29" s="95"/>
      <c r="C29" s="97"/>
      <c r="D29" s="97"/>
      <c r="E29" s="97"/>
      <c r="F29" s="97"/>
      <c r="G29" s="97"/>
      <c r="H29" s="97"/>
      <c r="I29" s="97"/>
      <c r="J29" s="95"/>
      <c r="K29" s="97"/>
      <c r="L29" s="97"/>
      <c r="M29" s="95"/>
      <c r="N29" s="97"/>
      <c r="O29" s="1495"/>
      <c r="P29" s="1495"/>
      <c r="Q29" s="1495"/>
    </row>
    <row r="30" spans="1:31" s="93" customFormat="1" ht="33.6" customHeight="1">
      <c r="A30" s="96"/>
      <c r="B30" s="95"/>
      <c r="C30" s="97"/>
      <c r="D30" s="97"/>
      <c r="E30" s="97"/>
      <c r="F30" s="97"/>
      <c r="G30" s="97"/>
      <c r="H30" s="97"/>
      <c r="I30" s="97"/>
      <c r="J30" s="96"/>
      <c r="K30" s="97"/>
      <c r="L30" s="96"/>
      <c r="M30" s="96"/>
      <c r="N30" s="97"/>
      <c r="O30" s="96"/>
      <c r="P30" s="204"/>
      <c r="Q30" s="110"/>
    </row>
  </sheetData>
  <sheetProtection password="DC92" sheet="1" objects="1" scenarios="1" formatColumns="0" formatRows="0" selectLockedCells="1"/>
  <customSheetViews>
    <customSheetView guid="{C93E5307-171A-4136-8C7F-1657BB756CB5}" scale="70" showPageBreaks="1" fitToPage="1" printArea="1" hiddenRows="1" hiddenColumns="1" view="pageBreakPreview">
      <selection activeCell="O21" sqref="O21"/>
      <pageMargins left="0.25" right="0.25" top="0.75" bottom="0.75" header="0.3" footer="0.3"/>
      <pageSetup scale="59" fitToHeight="0" orientation="landscape" r:id="rId1"/>
      <headerFooter alignWithMargins="0">
        <oddFooter>&amp;R&amp;"Book Antiqua,Bold"&amp;10Schedule-4/ Page &amp;P of &amp;N</oddFooter>
      </headerFooter>
    </customSheetView>
    <customSheetView guid="{27E77C81-EC16-4D63-8CE6-4CFC97B77DCA}" scale="70" showPageBreaks="1" fitToPage="1" printArea="1" hiddenColumns="1" view="pageBreakPreview">
      <selection activeCell="O20" sqref="O20"/>
      <pageMargins left="0.25" right="0.25" top="0.75" bottom="0.75" header="0.3" footer="0.3"/>
      <pageSetup scale="59" fitToHeight="0" orientation="landscape" r:id="rId2"/>
      <headerFooter alignWithMargins="0">
        <oddFooter>&amp;R&amp;"Book Antiqua,Bold"&amp;10Schedule-4/ Page &amp;P of &amp;N</oddFooter>
      </headerFooter>
    </customSheetView>
    <customSheetView guid="{1E0C44A1-9358-4FBD-8C2C-4DB661DA1476}" scale="70" showPageBreaks="1" fitToPage="1" printArea="1" hiddenColumns="1" view="pageBreakPreview">
      <selection activeCell="I20" sqref="I20"/>
      <pageMargins left="0.25" right="0.25" top="0.75" bottom="0.75" header="0.3" footer="0.3"/>
      <pageSetup scale="61" fitToHeight="0" orientation="landscape" r:id="rId3"/>
      <headerFooter alignWithMargins="0">
        <oddFooter>&amp;R&amp;"Book Antiqua,Bold"&amp;10Schedule-4/ Page &amp;P of &amp;N</oddFooter>
      </headerFooter>
    </customSheetView>
    <customSheetView guid="{A34CC49F-E309-4C23-B4F6-1E3B307C10D1}" scale="85" showPageBreaks="1" fitToPage="1" printArea="1" hiddenColumns="1" view="pageBreakPreview" topLeftCell="A4">
      <selection activeCell="O20" sqref="O20"/>
      <pageMargins left="0.25" right="0.25" top="0.75" bottom="0.75" header="0.3" footer="0.3"/>
      <pageSetup scale="62" fitToHeight="0" orientation="landscape" r:id="rId4"/>
      <headerFooter alignWithMargins="0">
        <oddFooter>&amp;R&amp;"Book Antiqua,Bold"&amp;10Schedule-4/ Page &amp;P of &amp;N</oddFooter>
      </headerFooter>
    </customSheetView>
    <customSheetView guid="{498493C3-769C-4143-9114-C68CD1D40B11}" scale="70" showPageBreaks="1" fitToPage="1" printArea="1" hiddenColumns="1" view="pageBreakPreview">
      <selection activeCell="I20" sqref="I20"/>
      <pageMargins left="0.25" right="0.25" top="0.75" bottom="0.75" header="0.3" footer="0.3"/>
      <pageSetup scale="62" fitToHeight="0" orientation="landscape" r:id="rId5"/>
      <headerFooter alignWithMargins="0">
        <oddFooter>&amp;R&amp;"Book Antiqua,Bold"&amp;10Schedule-4/ Page &amp;P of &amp;N</oddFooter>
      </headerFooter>
    </customSheetView>
    <customSheetView guid="{ABE23685-2FD7-47E7-9869-D7CE3FA76EDD}" scale="70" showPageBreaks="1" fitToPage="1" printArea="1" hiddenColumns="1" view="pageBreakPreview">
      <selection activeCell="O20" sqref="O20"/>
      <pageMargins left="0.25" right="0.25" top="0.75" bottom="0.75" header="0.3" footer="0.3"/>
      <pageSetup scale="59" fitToHeight="0" orientation="landscape" r:id="rId6"/>
      <headerFooter alignWithMargins="0">
        <oddFooter>&amp;R&amp;"Book Antiqua,Bold"&amp;10Schedule-4/ Page &amp;P of &amp;N</oddFooter>
      </headerFooter>
    </customSheetView>
  </customSheetViews>
  <mergeCells count="17">
    <mergeCell ref="A3:Q3"/>
    <mergeCell ref="A4:Q4"/>
    <mergeCell ref="A7:O7"/>
    <mergeCell ref="B8:O8"/>
    <mergeCell ref="B9:O9"/>
    <mergeCell ref="O29:Q29"/>
    <mergeCell ref="J24:O24"/>
    <mergeCell ref="A23:I23"/>
    <mergeCell ref="J23:O23"/>
    <mergeCell ref="B10:O10"/>
    <mergeCell ref="B11:O11"/>
    <mergeCell ref="O26:Q26"/>
    <mergeCell ref="O27:Q27"/>
    <mergeCell ref="B27:C27"/>
    <mergeCell ref="B28:D28"/>
    <mergeCell ref="O28:Q28"/>
    <mergeCell ref="D21:L21"/>
  </mergeCells>
  <conditionalFormatting sqref="I20">
    <cfRule type="expression" dxfId="39" priority="22" stopIfTrue="1">
      <formula>H20&gt;0</formula>
    </cfRule>
  </conditionalFormatting>
  <conditionalFormatting sqref="K20">
    <cfRule type="expression" dxfId="38" priority="1" stopIfTrue="1">
      <formula>J20&gt;0</formula>
    </cfRule>
  </conditionalFormatting>
  <conditionalFormatting sqref="K20">
    <cfRule type="expression" dxfId="37" priority="3" stopIfTrue="1">
      <formula>H20&gt;0</formula>
    </cfRule>
  </conditionalFormatting>
  <conditionalFormatting sqref="K20">
    <cfRule type="cellIs" dxfId="36" priority="2" stopIfTrue="1" operator="equal">
      <formula>"a"</formula>
    </cfRule>
  </conditionalFormatting>
  <conditionalFormatting sqref="O20">
    <cfRule type="cellIs" dxfId="35" priority="5" stopIfTrue="1" operator="equal">
      <formula>"a"</formula>
    </cfRule>
  </conditionalFormatting>
  <conditionalFormatting sqref="O21">
    <cfRule type="expression" dxfId="34" priority="13" stopIfTrue="1">
      <formula>L21&gt;0</formula>
    </cfRule>
  </conditionalFormatting>
  <conditionalFormatting sqref="O21">
    <cfRule type="cellIs" dxfId="33" priority="12" stopIfTrue="1" operator="equal">
      <formula>"a"</formula>
    </cfRule>
  </conditionalFormatting>
  <conditionalFormatting sqref="O21">
    <cfRule type="expression" dxfId="32" priority="11" stopIfTrue="1">
      <formula>N21&gt;0</formula>
    </cfRule>
  </conditionalFormatting>
  <conditionalFormatting sqref="O20">
    <cfRule type="expression" dxfId="31" priority="6" stopIfTrue="1">
      <formula>L20&gt;0</formula>
    </cfRule>
  </conditionalFormatting>
  <conditionalFormatting sqref="O20">
    <cfRule type="expression" dxfId="30" priority="4" stopIfTrue="1">
      <formula>N20&gt;0</formula>
    </cfRule>
  </conditionalFormatting>
  <dataValidations count="4">
    <dataValidation operator="greaterThan" allowBlank="1" showInputMessage="1" showErrorMessage="1" error="Enter only Numeric Value greater than zero or leave the cell blank !" sqref="K16:K17"/>
    <dataValidation type="decimal" operator="greaterThan" allowBlank="1" showInputMessage="1" showErrorMessage="1" sqref="O20:O21">
      <formula1>0</formula1>
    </dataValidation>
    <dataValidation type="list" operator="greaterThan" allowBlank="1" showInputMessage="1" showErrorMessage="1" sqref="K20">
      <formula1>"Confirmed,0,5,12,18,28"</formula1>
    </dataValidation>
    <dataValidation operator="greaterThan" allowBlank="1" showInputMessage="1" showErrorMessage="1" sqref="I20"/>
  </dataValidations>
  <pageMargins left="0.25" right="0.25" top="0.75" bottom="0.75" header="0.3" footer="0.3"/>
  <pageSetup scale="59" fitToHeight="0" orientation="landscape" r:id="rId7"/>
  <headerFooter alignWithMargins="0">
    <oddFooter>&amp;R&amp;"Book Antiqua,Bold"&amp;10Schedule-4/ Page &amp;P of &amp;N</oddFooter>
  </headerFooter>
  <drawing r:id="rId8"/>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indexed="11"/>
    <pageSetUpPr fitToPage="1"/>
  </sheetPr>
  <dimension ref="A1:AE37"/>
  <sheetViews>
    <sheetView view="pageBreakPreview" topLeftCell="G13" zoomScaleNormal="100" zoomScaleSheetLayoutView="100" workbookViewId="0">
      <selection activeCell="M20" sqref="M20:N23"/>
    </sheetView>
  </sheetViews>
  <sheetFormatPr defaultColWidth="9" defaultRowHeight="13.5"/>
  <cols>
    <col min="1" max="1" width="5.875" style="111" customWidth="1"/>
    <col min="2" max="2" width="12.625" style="111" customWidth="1"/>
    <col min="3" max="3" width="8" style="111" customWidth="1"/>
    <col min="4" max="4" width="8.625" style="111" customWidth="1"/>
    <col min="5" max="5" width="8.375" style="111" customWidth="1"/>
    <col min="6" max="6" width="27.625" style="111" customWidth="1"/>
    <col min="7" max="7" width="12.375" style="111" customWidth="1"/>
    <col min="8" max="8" width="9.375" style="111" customWidth="1"/>
    <col min="9" max="9" width="15.375" style="111" customWidth="1"/>
    <col min="10" max="10" width="8.5" style="111" customWidth="1"/>
    <col min="11" max="11" width="18" style="111" customWidth="1"/>
    <col min="12" max="12" width="30" style="111" customWidth="1"/>
    <col min="13" max="13" width="9.5" style="111" customWidth="1"/>
    <col min="14" max="14" width="10.5" style="111" customWidth="1"/>
    <col min="15" max="15" width="12.5" style="111" customWidth="1"/>
    <col min="16" max="16" width="17.625" style="111" customWidth="1"/>
    <col min="17" max="17" width="17" style="111" customWidth="1"/>
    <col min="18" max="18" width="22.5" style="93" hidden="1" customWidth="1"/>
    <col min="19" max="19" width="20.875" style="93" hidden="1" customWidth="1"/>
    <col min="20" max="16384" width="9" style="94"/>
  </cols>
  <sheetData>
    <row r="1" spans="1:17" ht="18" customHeight="1">
      <c r="A1" s="88" t="str">
        <f>Cover!B3</f>
        <v>Spec. No.: CC-CS/725-NR1/TW-3993/3/G10</v>
      </c>
      <c r="B1" s="89"/>
      <c r="C1" s="90"/>
      <c r="D1" s="90"/>
      <c r="E1" s="90"/>
      <c r="F1" s="90"/>
      <c r="G1" s="90"/>
      <c r="H1" s="90"/>
      <c r="I1" s="90"/>
      <c r="J1" s="90"/>
      <c r="K1" s="90"/>
      <c r="L1" s="90"/>
      <c r="M1" s="90"/>
      <c r="N1" s="90"/>
      <c r="O1" s="90"/>
      <c r="P1" s="91"/>
      <c r="Q1" s="92" t="s">
        <v>553</v>
      </c>
    </row>
    <row r="2" spans="1:17" ht="18" customHeight="1">
      <c r="A2" s="72"/>
      <c r="B2" s="95"/>
      <c r="C2" s="96"/>
      <c r="D2" s="96"/>
      <c r="E2" s="96"/>
      <c r="F2" s="96"/>
      <c r="G2" s="96"/>
      <c r="H2" s="96"/>
      <c r="I2" s="96"/>
      <c r="J2" s="96"/>
      <c r="K2" s="96"/>
      <c r="L2" s="96"/>
      <c r="M2" s="96"/>
      <c r="N2" s="96"/>
      <c r="O2" s="96"/>
      <c r="P2" s="97"/>
      <c r="Q2" s="97"/>
    </row>
    <row r="3" spans="1:17" ht="61.5" customHeight="1">
      <c r="A3" s="1512"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512"/>
      <c r="C3" s="1512"/>
      <c r="D3" s="1512"/>
      <c r="E3" s="1512"/>
      <c r="F3" s="1512"/>
      <c r="G3" s="1512"/>
      <c r="H3" s="1512"/>
      <c r="I3" s="1512"/>
      <c r="J3" s="1512"/>
      <c r="K3" s="1512"/>
      <c r="L3" s="1512"/>
      <c r="M3" s="1512"/>
      <c r="N3" s="1512"/>
      <c r="O3" s="1512"/>
      <c r="P3" s="1512"/>
      <c r="Q3" s="1512"/>
    </row>
    <row r="4" spans="1:17" ht="21.95" customHeight="1">
      <c r="A4" s="1506" t="s">
        <v>24</v>
      </c>
      <c r="B4" s="1506"/>
      <c r="C4" s="1506"/>
      <c r="D4" s="1506"/>
      <c r="E4" s="1506"/>
      <c r="F4" s="1506"/>
      <c r="G4" s="1506"/>
      <c r="H4" s="1506"/>
      <c r="I4" s="1506"/>
      <c r="J4" s="1506"/>
      <c r="K4" s="1506"/>
      <c r="L4" s="1506"/>
      <c r="M4" s="1506"/>
      <c r="N4" s="1506"/>
      <c r="O4" s="1506"/>
      <c r="P4" s="1506"/>
      <c r="Q4" s="1506"/>
    </row>
    <row r="5" spans="1:17" ht="18" customHeight="1">
      <c r="A5" s="98"/>
      <c r="B5" s="99"/>
      <c r="C5" s="98"/>
      <c r="D5" s="98"/>
      <c r="E5" s="98"/>
      <c r="F5" s="98"/>
      <c r="G5" s="98"/>
      <c r="H5" s="98"/>
      <c r="I5" s="98"/>
      <c r="J5" s="98"/>
      <c r="K5" s="98"/>
      <c r="L5" s="98"/>
      <c r="M5" s="98"/>
      <c r="N5" s="98"/>
      <c r="O5" s="98"/>
      <c r="P5" s="98"/>
      <c r="Q5" s="98"/>
    </row>
    <row r="6" spans="1:17" ht="18" customHeight="1">
      <c r="A6" s="33" t="str">
        <f>'Sch-1'!A6</f>
        <v>Bidder’s Name and Address (Lead Partner) :</v>
      </c>
      <c r="B6" s="34"/>
      <c r="C6" s="34"/>
      <c r="D6" s="34"/>
      <c r="E6" s="34"/>
      <c r="F6" s="34"/>
      <c r="G6" s="34"/>
      <c r="H6" s="34"/>
      <c r="I6" s="34"/>
      <c r="J6" s="34"/>
      <c r="K6" s="34"/>
      <c r="L6" s="34"/>
      <c r="M6" s="34"/>
      <c r="N6" s="34"/>
      <c r="O6" s="34"/>
      <c r="P6" s="67" t="s">
        <v>394</v>
      </c>
      <c r="Q6" s="97"/>
    </row>
    <row r="7" spans="1:17" ht="36" customHeight="1">
      <c r="A7" s="1470" t="str">
        <f>'Sch-1'!A7</f>
        <v/>
      </c>
      <c r="B7" s="1470"/>
      <c r="C7" s="1470"/>
      <c r="D7" s="1470"/>
      <c r="E7" s="1470"/>
      <c r="F7" s="1470"/>
      <c r="G7" s="1470"/>
      <c r="H7" s="1470"/>
      <c r="I7" s="1470"/>
      <c r="J7" s="1470"/>
      <c r="K7" s="1470"/>
      <c r="L7" s="1470"/>
      <c r="M7" s="1470"/>
      <c r="N7" s="1470"/>
      <c r="O7" s="1470"/>
      <c r="P7" s="66" t="str">
        <f>'Sch-1'!M7</f>
        <v>Contracts Services, 3rd Floor</v>
      </c>
      <c r="Q7" s="97"/>
    </row>
    <row r="8" spans="1:17" ht="18" customHeight="1">
      <c r="A8" s="73" t="s">
        <v>395</v>
      </c>
      <c r="B8" s="1472" t="str">
        <f>IF('Sch-1'!C8=0, "", 'Sch-1'!C8)</f>
        <v/>
      </c>
      <c r="C8" s="1472"/>
      <c r="D8" s="1472"/>
      <c r="E8" s="1472"/>
      <c r="F8" s="1472"/>
      <c r="G8" s="1472"/>
      <c r="H8" s="1472"/>
      <c r="I8" s="1472"/>
      <c r="J8" s="1472"/>
      <c r="K8" s="1472"/>
      <c r="L8" s="1472"/>
      <c r="M8" s="1472"/>
      <c r="N8" s="1472"/>
      <c r="O8" s="1472"/>
      <c r="P8" s="66" t="str">
        <f>'Sch-1'!M8</f>
        <v>Power Grid Corporation of India Ltd.,</v>
      </c>
      <c r="Q8" s="97"/>
    </row>
    <row r="9" spans="1:17" ht="18" customHeight="1">
      <c r="A9" s="73" t="s">
        <v>397</v>
      </c>
      <c r="B9" s="1472" t="str">
        <f>IF('Sch-1'!C9=0, "", 'Sch-1'!C9)</f>
        <v/>
      </c>
      <c r="C9" s="1472"/>
      <c r="D9" s="1472"/>
      <c r="E9" s="1472"/>
      <c r="F9" s="1472"/>
      <c r="G9" s="1472"/>
      <c r="H9" s="1472"/>
      <c r="I9" s="1472"/>
      <c r="J9" s="1472"/>
      <c r="K9" s="1472"/>
      <c r="L9" s="1472"/>
      <c r="M9" s="1472"/>
      <c r="N9" s="1472"/>
      <c r="O9" s="1472"/>
      <c r="P9" s="66" t="str">
        <f>'Sch-1'!M9</f>
        <v>"Saudamini", Plot No.-2</v>
      </c>
      <c r="Q9" s="97"/>
    </row>
    <row r="10" spans="1:17" ht="18" customHeight="1">
      <c r="A10" s="74"/>
      <c r="B10" s="1472" t="str">
        <f>IF('Sch-1'!C10=0, "", 'Sch-1'!C10)</f>
        <v/>
      </c>
      <c r="C10" s="1472"/>
      <c r="D10" s="1472"/>
      <c r="E10" s="1472"/>
      <c r="F10" s="1472"/>
      <c r="G10" s="1472"/>
      <c r="H10" s="1472"/>
      <c r="I10" s="1472"/>
      <c r="J10" s="1472"/>
      <c r="K10" s="1472"/>
      <c r="L10" s="1472"/>
      <c r="M10" s="1472"/>
      <c r="N10" s="1472"/>
      <c r="O10" s="1472"/>
      <c r="P10" s="66" t="str">
        <f>'Sch-1'!M10</f>
        <v xml:space="preserve">Sector-29, </v>
      </c>
      <c r="Q10" s="97"/>
    </row>
    <row r="11" spans="1:17" ht="18" customHeight="1">
      <c r="A11" s="74"/>
      <c r="B11" s="1472" t="str">
        <f>IF('Sch-1'!C11=0, "", 'Sch-1'!C11)</f>
        <v/>
      </c>
      <c r="C11" s="1472"/>
      <c r="D11" s="1472"/>
      <c r="E11" s="1472"/>
      <c r="F11" s="1472"/>
      <c r="G11" s="1472"/>
      <c r="H11" s="1472"/>
      <c r="I11" s="1472"/>
      <c r="J11" s="1472"/>
      <c r="K11" s="1472"/>
      <c r="L11" s="1472"/>
      <c r="M11" s="1472"/>
      <c r="N11" s="1472"/>
      <c r="O11" s="1472"/>
      <c r="P11" s="66" t="str">
        <f>'Sch-1'!M11</f>
        <v>Gurgaon (Haryana) - 122001</v>
      </c>
      <c r="Q11" s="97"/>
    </row>
    <row r="12" spans="1:17" ht="18" customHeight="1">
      <c r="A12" s="35"/>
      <c r="B12" s="199"/>
      <c r="C12" s="199"/>
      <c r="D12" s="199"/>
      <c r="E12" s="199"/>
      <c r="F12" s="199"/>
      <c r="G12" s="199"/>
      <c r="H12" s="199"/>
      <c r="I12" s="199"/>
      <c r="J12" s="199"/>
      <c r="K12" s="199"/>
      <c r="L12" s="199"/>
      <c r="M12" s="199"/>
      <c r="N12" s="199"/>
      <c r="O12" s="199"/>
      <c r="P12" s="36"/>
      <c r="Q12" s="97"/>
    </row>
    <row r="13" spans="1:17" ht="26.25" customHeight="1">
      <c r="A13" s="100"/>
      <c r="B13" s="101"/>
      <c r="C13" s="100"/>
      <c r="D13" s="100"/>
      <c r="E13" s="100"/>
      <c r="F13" s="100"/>
      <c r="G13" s="100"/>
      <c r="H13" s="100"/>
      <c r="I13" s="100"/>
      <c r="J13" s="100"/>
      <c r="K13" s="100"/>
      <c r="L13" s="100"/>
      <c r="M13" s="100"/>
      <c r="N13" s="100"/>
      <c r="O13" s="100"/>
      <c r="P13" s="100"/>
      <c r="Q13" s="100"/>
    </row>
    <row r="14" spans="1:17" ht="27.75" customHeight="1">
      <c r="A14" s="959" t="s">
        <v>529</v>
      </c>
      <c r="B14" s="962"/>
      <c r="C14" s="963"/>
      <c r="D14" s="963"/>
      <c r="E14" s="963"/>
      <c r="F14" s="963"/>
      <c r="G14" s="963"/>
      <c r="H14" s="963"/>
      <c r="I14" s="963"/>
      <c r="J14" s="963"/>
      <c r="K14" s="963"/>
      <c r="L14" s="963"/>
      <c r="M14" s="963"/>
      <c r="N14" s="963"/>
      <c r="O14" s="963"/>
      <c r="P14" s="963"/>
      <c r="Q14" s="963"/>
    </row>
    <row r="15" spans="1:17" ht="16.5">
      <c r="A15" s="102"/>
      <c r="B15" s="101"/>
      <c r="C15" s="100"/>
      <c r="D15" s="100"/>
      <c r="E15" s="100"/>
      <c r="F15" s="100"/>
      <c r="G15" s="100"/>
      <c r="H15" s="100"/>
      <c r="I15" s="100"/>
      <c r="J15" s="100"/>
      <c r="K15" s="100"/>
      <c r="L15" s="100"/>
      <c r="M15" s="100"/>
      <c r="N15" s="100"/>
      <c r="O15" s="100"/>
      <c r="P15" s="100"/>
      <c r="Q15" s="100"/>
    </row>
    <row r="16" spans="1:17" ht="90">
      <c r="A16" s="967" t="s">
        <v>360</v>
      </c>
      <c r="B16" s="965" t="s">
        <v>513</v>
      </c>
      <c r="C16" s="965" t="s">
        <v>514</v>
      </c>
      <c r="D16" s="965" t="s">
        <v>520</v>
      </c>
      <c r="E16" s="965" t="s">
        <v>521</v>
      </c>
      <c r="F16" s="965" t="s">
        <v>515</v>
      </c>
      <c r="G16" s="968" t="s">
        <v>522</v>
      </c>
      <c r="H16" s="969" t="s">
        <v>489</v>
      </c>
      <c r="I16" s="970" t="s">
        <v>531</v>
      </c>
      <c r="J16" s="971" t="s">
        <v>484</v>
      </c>
      <c r="K16" s="971" t="s">
        <v>511</v>
      </c>
      <c r="L16" s="965" t="s">
        <v>367</v>
      </c>
      <c r="M16" s="966" t="s">
        <v>352</v>
      </c>
      <c r="N16" s="966" t="s">
        <v>353</v>
      </c>
      <c r="O16" s="965" t="s">
        <v>533</v>
      </c>
      <c r="P16" s="965" t="s">
        <v>534</v>
      </c>
      <c r="Q16" s="972" t="s">
        <v>509</v>
      </c>
    </row>
    <row r="17" spans="1:31" ht="16.5">
      <c r="A17" s="973">
        <v>1</v>
      </c>
      <c r="B17" s="974">
        <v>2</v>
      </c>
      <c r="C17" s="974">
        <v>3</v>
      </c>
      <c r="D17" s="974">
        <v>4</v>
      </c>
      <c r="E17" s="974">
        <v>5</v>
      </c>
      <c r="F17" s="975">
        <v>6</v>
      </c>
      <c r="G17" s="974">
        <v>7</v>
      </c>
      <c r="H17" s="976">
        <v>8</v>
      </c>
      <c r="I17" s="977">
        <v>9</v>
      </c>
      <c r="J17" s="978">
        <v>10</v>
      </c>
      <c r="K17" s="978">
        <v>11</v>
      </c>
      <c r="L17" s="979">
        <v>12</v>
      </c>
      <c r="M17" s="979">
        <v>13</v>
      </c>
      <c r="N17" s="979">
        <v>14</v>
      </c>
      <c r="O17" s="979">
        <v>15</v>
      </c>
      <c r="P17" s="979" t="s">
        <v>523</v>
      </c>
      <c r="Q17" s="979">
        <v>17</v>
      </c>
    </row>
    <row r="18" spans="1:31" ht="37.5" customHeight="1">
      <c r="A18" s="800"/>
      <c r="B18" s="1507">
        <f>'Sch-4'!B18:J18</f>
        <v>0</v>
      </c>
      <c r="C18" s="1508"/>
      <c r="D18" s="1508"/>
      <c r="E18" s="1508"/>
      <c r="F18" s="1508"/>
      <c r="G18" s="1508"/>
      <c r="H18" s="1508"/>
      <c r="I18" s="1508"/>
      <c r="J18" s="1508"/>
      <c r="K18" s="1508"/>
      <c r="L18" s="1508"/>
      <c r="M18" s="1508"/>
      <c r="N18" s="1508"/>
      <c r="O18" s="1508"/>
      <c r="P18" s="1508"/>
      <c r="Q18" s="1509"/>
      <c r="R18" s="920" t="s">
        <v>545</v>
      </c>
      <c r="S18" s="919" t="s">
        <v>492</v>
      </c>
    </row>
    <row r="19" spans="1:31" ht="37.5" customHeight="1">
      <c r="A19" s="1006" t="s">
        <v>551</v>
      </c>
      <c r="B19" s="1510" t="e">
        <f>'Sch-3 '!#REF!</f>
        <v>#REF!</v>
      </c>
      <c r="C19" s="1511"/>
      <c r="D19" s="1511"/>
      <c r="E19" s="1511"/>
      <c r="F19" s="1511"/>
      <c r="G19" s="1511"/>
      <c r="H19" s="1511"/>
      <c r="I19" s="1007"/>
      <c r="J19" s="1007"/>
      <c r="K19" s="1007"/>
      <c r="L19" s="1007"/>
      <c r="M19" s="1007"/>
      <c r="N19" s="1007"/>
      <c r="O19" s="1007"/>
      <c r="P19" s="1007"/>
      <c r="Q19" s="1008"/>
      <c r="R19" s="920" t="s">
        <v>545</v>
      </c>
      <c r="S19" s="919" t="s">
        <v>492</v>
      </c>
    </row>
    <row r="20" spans="1:31" s="783" customFormat="1" ht="16.5">
      <c r="A20" s="955">
        <v>1</v>
      </c>
      <c r="B20" s="955"/>
      <c r="C20" s="955"/>
      <c r="D20" s="955"/>
      <c r="E20" s="955"/>
      <c r="F20" s="1003"/>
      <c r="G20" s="955"/>
      <c r="H20" s="955"/>
      <c r="I20" s="904"/>
      <c r="J20" s="929"/>
      <c r="K20" s="956"/>
      <c r="L20" s="801"/>
      <c r="M20" s="851"/>
      <c r="N20" s="846"/>
      <c r="O20" s="850"/>
      <c r="P20" s="847" t="str">
        <f>IF(O20=0, "Included", IF(ISERROR(N20*O20), O20, N20*O20))</f>
        <v>Included</v>
      </c>
      <c r="Q20" s="921">
        <f>S20</f>
        <v>0</v>
      </c>
      <c r="R20" s="783">
        <f>IF(P20="Included",0,P20)</f>
        <v>0</v>
      </c>
      <c r="S20" s="783">
        <f>IF(K20="",(R20*J20),(R20*K20))</f>
        <v>0</v>
      </c>
      <c r="T20" s="784"/>
      <c r="U20" s="784"/>
      <c r="AD20" s="931"/>
    </row>
    <row r="21" spans="1:31" s="783" customFormat="1" ht="16.5">
      <c r="A21" s="955">
        <v>2</v>
      </c>
      <c r="B21" s="955"/>
      <c r="C21" s="955"/>
      <c r="D21" s="955"/>
      <c r="E21" s="955"/>
      <c r="F21" s="1003"/>
      <c r="G21" s="955"/>
      <c r="H21" s="955"/>
      <c r="I21" s="904"/>
      <c r="J21" s="929"/>
      <c r="K21" s="956"/>
      <c r="L21" s="848"/>
      <c r="M21" s="849"/>
      <c r="N21" s="846"/>
      <c r="O21" s="850"/>
      <c r="P21" s="847" t="str">
        <f>IF(O21=0, "Included", IF(ISERROR(N21*O21), O21, N21*O21))</f>
        <v>Included</v>
      </c>
      <c r="Q21" s="921">
        <f>S21</f>
        <v>0</v>
      </c>
      <c r="R21" s="783">
        <f>IF(P21="Included",0,P21)</f>
        <v>0</v>
      </c>
      <c r="S21" s="783">
        <f>IF(K21="",(R21*J21),(R21*K21))</f>
        <v>0</v>
      </c>
      <c r="T21" s="784"/>
      <c r="U21" s="784"/>
      <c r="AD21" s="931"/>
    </row>
    <row r="22" spans="1:31" s="783" customFormat="1" ht="16.5">
      <c r="A22" s="955">
        <v>3</v>
      </c>
      <c r="B22" s="955"/>
      <c r="C22" s="955"/>
      <c r="D22" s="955"/>
      <c r="E22" s="955"/>
      <c r="F22" s="1003"/>
      <c r="G22" s="955"/>
      <c r="H22" s="955"/>
      <c r="I22" s="904"/>
      <c r="J22" s="929"/>
      <c r="K22" s="956"/>
      <c r="L22" s="848"/>
      <c r="M22" s="849"/>
      <c r="N22" s="846"/>
      <c r="O22" s="850"/>
      <c r="P22" s="847" t="str">
        <f>IF(O22=0, "Included", IF(ISERROR(N22*O22), O22, N22*O22))</f>
        <v>Included</v>
      </c>
      <c r="Q22" s="921">
        <f>S22</f>
        <v>0</v>
      </c>
      <c r="R22" s="783">
        <f>IF(P22="Included",0,P22)</f>
        <v>0</v>
      </c>
      <c r="S22" s="783">
        <f>IF(K22="",(R22*J22),(R22*K22))</f>
        <v>0</v>
      </c>
      <c r="T22" s="784"/>
      <c r="U22" s="784"/>
      <c r="AD22" s="931"/>
    </row>
    <row r="23" spans="1:31" s="783" customFormat="1" ht="16.5">
      <c r="A23" s="955">
        <v>4</v>
      </c>
      <c r="B23" s="955"/>
      <c r="C23" s="955"/>
      <c r="D23" s="955"/>
      <c r="E23" s="955"/>
      <c r="F23" s="1003"/>
      <c r="G23" s="955"/>
      <c r="H23" s="955"/>
      <c r="I23" s="904"/>
      <c r="J23" s="929"/>
      <c r="K23" s="956"/>
      <c r="L23" s="848"/>
      <c r="M23" s="849"/>
      <c r="N23" s="846"/>
      <c r="O23" s="850"/>
      <c r="P23" s="847" t="str">
        <f>IF(O23=0, "Included", IF(ISERROR(N23*O23), O23, N23*O23))</f>
        <v>Included</v>
      </c>
      <c r="Q23" s="921">
        <f>S23</f>
        <v>0</v>
      </c>
      <c r="R23" s="783">
        <f>IF(P23="Included",0,P23)</f>
        <v>0</v>
      </c>
      <c r="S23" s="783">
        <f>IF(K23="",(R23*J23),(R23*K23))</f>
        <v>0</v>
      </c>
      <c r="T23" s="784"/>
      <c r="U23" s="784"/>
      <c r="AD23" s="931"/>
    </row>
    <row r="24" spans="1:31" ht="37.5" customHeight="1">
      <c r="A24" s="1006" t="s">
        <v>552</v>
      </c>
      <c r="B24" s="1510" t="e">
        <f>'Sch-3 '!#REF!</f>
        <v>#REF!</v>
      </c>
      <c r="C24" s="1511"/>
      <c r="D24" s="1511"/>
      <c r="E24" s="1511"/>
      <c r="F24" s="1511"/>
      <c r="G24" s="1511"/>
      <c r="H24" s="1511"/>
      <c r="I24" s="1007"/>
      <c r="J24" s="1007"/>
      <c r="K24" s="1007"/>
      <c r="L24" s="1007"/>
      <c r="M24" s="1007"/>
      <c r="N24" s="1007"/>
      <c r="O24" s="1007"/>
      <c r="P24" s="1007"/>
      <c r="Q24" s="1008"/>
      <c r="R24" s="920" t="s">
        <v>545</v>
      </c>
      <c r="S24" s="919" t="s">
        <v>492</v>
      </c>
    </row>
    <row r="25" spans="1:31" s="783" customFormat="1" ht="16.5">
      <c r="A25" s="955">
        <v>1</v>
      </c>
      <c r="B25" s="955"/>
      <c r="C25" s="955"/>
      <c r="D25" s="955"/>
      <c r="E25" s="955"/>
      <c r="F25" s="1003"/>
      <c r="G25" s="955"/>
      <c r="H25" s="955"/>
      <c r="I25" s="904"/>
      <c r="J25" s="929"/>
      <c r="K25" s="956"/>
      <c r="L25" s="848"/>
      <c r="M25" s="849"/>
      <c r="N25" s="846"/>
      <c r="O25" s="850"/>
      <c r="P25" s="847" t="str">
        <f>IF(O25=0, "Included", IF(ISERROR(N25*O25), O25, N25*O25))</f>
        <v>Included</v>
      </c>
      <c r="Q25" s="921">
        <f>S25</f>
        <v>0</v>
      </c>
      <c r="R25" s="783">
        <f>IF(P25="Included",0,P25)</f>
        <v>0</v>
      </c>
      <c r="S25" s="783">
        <f>IF(K25="",(R25*J25),(R25*K25))</f>
        <v>0</v>
      </c>
      <c r="T25" s="784"/>
      <c r="U25" s="784"/>
      <c r="AD25" s="931"/>
    </row>
    <row r="26" spans="1:31" s="783" customFormat="1" ht="16.5">
      <c r="A26" s="955">
        <v>2</v>
      </c>
      <c r="B26" s="955"/>
      <c r="C26" s="955"/>
      <c r="D26" s="955"/>
      <c r="E26" s="955"/>
      <c r="F26" s="1003"/>
      <c r="G26" s="955"/>
      <c r="H26" s="955"/>
      <c r="I26" s="904"/>
      <c r="J26" s="929"/>
      <c r="K26" s="956"/>
      <c r="L26" s="848"/>
      <c r="M26" s="849"/>
      <c r="N26" s="846"/>
      <c r="O26" s="850"/>
      <c r="P26" s="847" t="str">
        <f>IF(O26=0, "Included", IF(ISERROR(N26*O26), O26, N26*O26))</f>
        <v>Included</v>
      </c>
      <c r="Q26" s="921">
        <f>S26</f>
        <v>0</v>
      </c>
      <c r="R26" s="783">
        <f>IF(P26="Included",0,P26)</f>
        <v>0</v>
      </c>
      <c r="S26" s="783">
        <f>IF(K26="",(R26*J26),(R26*K26))</f>
        <v>0</v>
      </c>
      <c r="T26" s="784"/>
      <c r="U26" s="784"/>
      <c r="AD26" s="931"/>
    </row>
    <row r="27" spans="1:31" s="783" customFormat="1" ht="16.5">
      <c r="A27" s="955">
        <v>3</v>
      </c>
      <c r="B27" s="955"/>
      <c r="C27" s="955"/>
      <c r="D27" s="955"/>
      <c r="E27" s="955"/>
      <c r="F27" s="1003"/>
      <c r="G27" s="955"/>
      <c r="H27" s="955"/>
      <c r="I27" s="904"/>
      <c r="J27" s="929"/>
      <c r="K27" s="956"/>
      <c r="L27" s="848"/>
      <c r="M27" s="849"/>
      <c r="N27" s="846"/>
      <c r="O27" s="850"/>
      <c r="P27" s="847" t="str">
        <f>IF(O27=0, "Included", IF(ISERROR(N27*O27), O27, N27*O27))</f>
        <v>Included</v>
      </c>
      <c r="Q27" s="921">
        <f>S27</f>
        <v>0</v>
      </c>
      <c r="R27" s="783">
        <f>IF(P27="Included",0,P27)</f>
        <v>0</v>
      </c>
      <c r="S27" s="783">
        <f>IF(K27="",(R27*J27),(R27*K27))</f>
        <v>0</v>
      </c>
      <c r="T27" s="784"/>
      <c r="U27" s="784"/>
      <c r="AD27" s="931"/>
    </row>
    <row r="28" spans="1:31" s="783" customFormat="1" ht="16.5">
      <c r="A28" s="955">
        <v>4</v>
      </c>
      <c r="B28" s="955"/>
      <c r="C28" s="955"/>
      <c r="D28" s="955"/>
      <c r="E28" s="955"/>
      <c r="F28" s="1003"/>
      <c r="G28" s="955"/>
      <c r="H28" s="955"/>
      <c r="I28" s="904"/>
      <c r="J28" s="929"/>
      <c r="K28" s="956"/>
      <c r="L28" s="848"/>
      <c r="M28" s="849"/>
      <c r="N28" s="846"/>
      <c r="O28" s="850"/>
      <c r="P28" s="847" t="str">
        <f>IF(O28=0, "Included", IF(ISERROR(N28*O28), O28, N28*O28))</f>
        <v>Included</v>
      </c>
      <c r="Q28" s="921">
        <f>S28</f>
        <v>0</v>
      </c>
      <c r="R28" s="783">
        <f>IF(P28="Included",0,P28)</f>
        <v>0</v>
      </c>
      <c r="S28" s="783">
        <f>IF(K28="",(R28*J28),(R28*K28))</f>
        <v>0</v>
      </c>
      <c r="T28" s="784"/>
      <c r="U28" s="784"/>
      <c r="AD28" s="931"/>
    </row>
    <row r="29" spans="1:31" ht="19.5" customHeight="1">
      <c r="A29" s="103"/>
      <c r="B29" s="104"/>
      <c r="C29" s="104"/>
      <c r="D29" s="104"/>
      <c r="E29" s="104"/>
      <c r="F29" s="104"/>
      <c r="G29" s="104"/>
      <c r="H29" s="104"/>
      <c r="I29" s="104"/>
      <c r="J29" s="104"/>
      <c r="K29" s="104"/>
      <c r="L29" s="104"/>
      <c r="M29" s="104"/>
      <c r="N29" s="104"/>
      <c r="O29" s="104"/>
      <c r="P29" s="104"/>
      <c r="Q29" s="104"/>
    </row>
    <row r="30" spans="1:31" s="807" customFormat="1" ht="40.5" customHeight="1">
      <c r="A30" s="1478"/>
      <c r="B30" s="1479"/>
      <c r="C30" s="1479"/>
      <c r="D30" s="1479"/>
      <c r="E30" s="1479"/>
      <c r="F30" s="1479"/>
      <c r="G30" s="1479"/>
      <c r="H30" s="1479"/>
      <c r="I30" s="1480"/>
      <c r="J30" s="1498" t="s">
        <v>543</v>
      </c>
      <c r="K30" s="1499"/>
      <c r="L30" s="1499"/>
      <c r="M30" s="1499"/>
      <c r="N30" s="1499"/>
      <c r="O30" s="1500"/>
      <c r="P30" s="926">
        <f>SUM(P20:P28)</f>
        <v>0</v>
      </c>
      <c r="Q30" s="927"/>
      <c r="R30" s="806"/>
      <c r="S30" s="994">
        <f>SUM(S20:S28)</f>
        <v>0</v>
      </c>
      <c r="AC30" s="932"/>
      <c r="AD30" s="932"/>
      <c r="AE30" s="932"/>
    </row>
    <row r="31" spans="1:31" s="807" customFormat="1" ht="25.5" customHeight="1">
      <c r="A31" s="982"/>
      <c r="B31" s="983"/>
      <c r="C31" s="983"/>
      <c r="D31" s="983"/>
      <c r="E31" s="983"/>
      <c r="F31" s="983"/>
      <c r="G31" s="983"/>
      <c r="H31" s="984"/>
      <c r="I31" s="985"/>
      <c r="J31" s="1496" t="s">
        <v>509</v>
      </c>
      <c r="K31" s="1496"/>
      <c r="L31" s="1496"/>
      <c r="M31" s="1496"/>
      <c r="N31" s="1496"/>
      <c r="O31" s="1497"/>
      <c r="P31" s="926"/>
      <c r="Q31" s="928">
        <f>SUM(Q20:Q28)</f>
        <v>0</v>
      </c>
      <c r="R31" s="806"/>
      <c r="S31" s="806"/>
      <c r="AC31" s="932"/>
      <c r="AD31" s="932"/>
      <c r="AE31" s="932"/>
    </row>
    <row r="32" spans="1:31" ht="16.5">
      <c r="A32" s="102"/>
      <c r="B32" s="101"/>
      <c r="C32" s="100"/>
      <c r="D32" s="100"/>
      <c r="E32" s="100"/>
      <c r="F32" s="100"/>
      <c r="G32" s="100"/>
      <c r="H32" s="100"/>
      <c r="I32" s="100"/>
      <c r="J32" s="100"/>
      <c r="K32" s="100"/>
      <c r="L32" s="100"/>
      <c r="M32" s="100"/>
      <c r="N32" s="100"/>
      <c r="O32" s="100"/>
      <c r="P32" s="100"/>
      <c r="Q32" s="100"/>
    </row>
    <row r="33" spans="1:17" ht="21" customHeight="1">
      <c r="A33" s="105"/>
      <c r="B33" s="106"/>
      <c r="C33" s="106"/>
      <c r="D33" s="106"/>
      <c r="E33" s="106"/>
      <c r="F33" s="106"/>
      <c r="G33" s="106"/>
      <c r="H33" s="106"/>
      <c r="I33" s="106"/>
      <c r="J33" s="106"/>
      <c r="K33" s="106"/>
      <c r="L33" s="106"/>
      <c r="M33" s="106"/>
      <c r="N33" s="106"/>
      <c r="O33" s="1495"/>
      <c r="P33" s="1495"/>
      <c r="Q33" s="1495"/>
    </row>
    <row r="34" spans="1:17" ht="33.6" customHeight="1">
      <c r="A34" s="107" t="s">
        <v>404</v>
      </c>
      <c r="B34" s="122" t="str">
        <f>IF('Sch-1'!B83=0,"", 'Sch-1'!B83)</f>
        <v>--</v>
      </c>
      <c r="C34" s="108"/>
      <c r="D34" s="108"/>
      <c r="E34" s="108"/>
      <c r="F34" s="108"/>
      <c r="G34" s="108"/>
      <c r="H34" s="108"/>
      <c r="I34" s="108"/>
      <c r="J34" s="108"/>
      <c r="K34" s="108"/>
      <c r="L34" s="108"/>
      <c r="M34" s="108"/>
      <c r="N34" s="108"/>
      <c r="O34" s="1495" t="str">
        <f>"Printed Name : " &amp; IF('Sch-1'!M83=0,"",'Sch-1'!M83)</f>
        <v xml:space="preserve">Printed Name : </v>
      </c>
      <c r="P34" s="1495"/>
      <c r="Q34" s="1495"/>
    </row>
    <row r="35" spans="1:17" ht="33.6" customHeight="1">
      <c r="A35" s="107" t="s">
        <v>405</v>
      </c>
      <c r="B35" s="122" t="str">
        <f>IF('Sch-1'!B84=0,"", 'Sch-1'!B84)</f>
        <v/>
      </c>
      <c r="C35" s="97"/>
      <c r="D35" s="97"/>
      <c r="E35" s="97"/>
      <c r="F35" s="97"/>
      <c r="G35" s="97"/>
      <c r="H35" s="97"/>
      <c r="I35" s="97"/>
      <c r="J35" s="97"/>
      <c r="K35" s="97"/>
      <c r="L35" s="97"/>
      <c r="M35" s="97"/>
      <c r="N35" s="97"/>
      <c r="O35" s="1495" t="str">
        <f>"Designation   : " &amp; IF('Sch-1'!M84=0,"",'Sch-1'!M84)</f>
        <v xml:space="preserve">Designation   : </v>
      </c>
      <c r="P35" s="1495"/>
      <c r="Q35" s="1495"/>
    </row>
    <row r="36" spans="1:17" ht="33.6" customHeight="1">
      <c r="A36" s="96"/>
      <c r="B36" s="95"/>
      <c r="C36" s="97"/>
      <c r="D36" s="97"/>
      <c r="E36" s="97"/>
      <c r="F36" s="97"/>
      <c r="G36" s="97"/>
      <c r="H36" s="97"/>
      <c r="I36" s="97"/>
      <c r="J36" s="97"/>
      <c r="K36" s="97"/>
      <c r="L36" s="97"/>
      <c r="M36" s="97"/>
      <c r="N36" s="97"/>
      <c r="O36" s="1495"/>
      <c r="P36" s="1495"/>
      <c r="Q36" s="1495"/>
    </row>
    <row r="37" spans="1:17" ht="33.6" customHeight="1">
      <c r="A37" s="96"/>
      <c r="B37" s="95"/>
      <c r="C37" s="97"/>
      <c r="D37" s="97"/>
      <c r="E37" s="97"/>
      <c r="F37" s="97"/>
      <c r="G37" s="97"/>
      <c r="H37" s="97"/>
      <c r="I37" s="97"/>
      <c r="J37" s="97"/>
      <c r="K37" s="97"/>
      <c r="L37" s="97"/>
      <c r="M37" s="97"/>
      <c r="N37" s="97"/>
      <c r="O37" s="96"/>
      <c r="P37" s="204"/>
      <c r="Q37" s="110"/>
    </row>
  </sheetData>
  <sheetProtection formatColumns="0" formatRows="0" selectLockedCells="1"/>
  <customSheetViews>
    <customSheetView guid="{C93E5307-171A-4136-8C7F-1657BB756CB5}" showPageBreaks="1" fitToPage="1" printArea="1" hiddenColumns="1" state="hidden" view="pageBreakPreview" topLeftCell="G13">
      <selection activeCell="M20" sqref="M20:N23"/>
      <pageMargins left="0.25" right="0.25" top="0.75" bottom="0.75" header="0.3" footer="0.3"/>
      <pageSetup scale="58" fitToHeight="0" orientation="landscape" r:id="rId1"/>
      <headerFooter alignWithMargins="0">
        <oddFooter>&amp;R&amp;"Book Antiqua,Bold"&amp;10Schedule-4/ Page &amp;P of &amp;N</oddFooter>
      </headerFooter>
    </customSheetView>
    <customSheetView guid="{27E77C81-EC16-4D63-8CE6-4CFC97B77DCA}" showPageBreaks="1" fitToPage="1" printArea="1" hiddenColumns="1" state="hidden" view="pageBreakPreview" topLeftCell="G13">
      <selection activeCell="M20" sqref="M20:N23"/>
      <pageMargins left="0.25" right="0.25" top="0.75" bottom="0.75" header="0.3" footer="0.3"/>
      <pageSetup scale="58" fitToHeight="0" orientation="landscape" r:id="rId2"/>
      <headerFooter alignWithMargins="0">
        <oddFooter>&amp;R&amp;"Book Antiqua,Bold"&amp;10Schedule-4/ Page &amp;P of &amp;N</oddFooter>
      </headerFooter>
    </customSheetView>
    <customSheetView guid="{1E0C44A1-9358-4FBD-8C2C-4DB661DA1476}" showPageBreaks="1" fitToPage="1" printArea="1" hiddenColumns="1" state="hidden" view="pageBreakPreview" topLeftCell="G13">
      <selection activeCell="M20" sqref="M20:N23"/>
      <pageMargins left="0.25" right="0.25" top="0.75" bottom="0.75" header="0.3" footer="0.3"/>
      <pageSetup scale="59" fitToHeight="0" orientation="landscape" r:id="rId3"/>
      <headerFooter alignWithMargins="0">
        <oddFooter>&amp;R&amp;"Book Antiqua,Bold"&amp;10Schedule-4/ Page &amp;P of &amp;N</oddFooter>
      </headerFooter>
    </customSheetView>
    <customSheetView guid="{A34CC49F-E309-4C23-B4F6-1E3B307C10D1}" showPageBreaks="1" fitToPage="1" printArea="1" hiddenColumns="1" state="hidden" view="pageBreakPreview" topLeftCell="G13">
      <selection activeCell="M20" sqref="M20:N23"/>
      <pageMargins left="0.25" right="0.25" top="0.75" bottom="0.75" header="0.3" footer="0.3"/>
      <pageSetup scale="58" fitToHeight="0" orientation="landscape" r:id="rId4"/>
      <headerFooter alignWithMargins="0">
        <oddFooter>&amp;R&amp;"Book Antiqua,Bold"&amp;10Schedule-4/ Page &amp;P of &amp;N</oddFooter>
      </headerFooter>
    </customSheetView>
    <customSheetView guid="{B835C05C-B615-4DCB-982D-4519616B3CD8}" topLeftCell="A24">
      <selection activeCell="H11" sqref="H11"/>
      <pageMargins left="0.72" right="0.51" top="0.52" bottom="1" header="0.33" footer="0.5"/>
      <pageSetup scale="95" orientation="portrait" r:id="rId5"/>
      <headerFooter alignWithMargins="0">
        <oddFooter>&amp;R&amp;"Book Antiqua,Bold"&amp;10Schedule-4/ Page &amp;P of &amp;N</oddFooter>
      </headerFooter>
    </customSheetView>
    <customSheetView guid="{223BC0FC-814D-40F0-9795-CE82A16FF3A5}" topLeftCell="A8">
      <selection activeCell="G14" sqref="G14"/>
      <pageMargins left="0.72" right="0.51" top="0.52" bottom="1" header="0.33" footer="0.5"/>
      <pageSetup scale="95" orientation="portrait" r:id="rId6"/>
      <headerFooter alignWithMargins="0">
        <oddFooter>&amp;R&amp;"Book Antiqua,Bold"&amp;10Schedule-4/ Page &amp;P of &amp;N</oddFooter>
      </headerFooter>
    </customSheetView>
    <customSheetView guid="{D53177B2-31EC-4222-B97A-A37DCFD9E45B}">
      <selection activeCell="G14" sqref="G14"/>
      <pageMargins left="0.72" right="0.51" top="0.52" bottom="1" header="0.33" footer="0.5"/>
      <pageSetup scale="95" orientation="portrait" r:id="rId7"/>
      <headerFooter alignWithMargins="0">
        <oddFooter>&amp;R&amp;"Book Antiqua,Bold"&amp;10Schedule-4/ Page &amp;P of &amp;N</oddFooter>
      </headerFooter>
    </customSheetView>
    <customSheetView guid="{B3CE7B10-A914-4559-A6DA-AED8C22AFD6D}" topLeftCell="A4">
      <selection activeCell="G14" sqref="G14"/>
      <pageMargins left="0.72" right="0.51" top="0.52" bottom="1" header="0.33" footer="0.5"/>
      <pageSetup scale="95" orientation="portrait" r:id="rId8"/>
      <headerFooter alignWithMargins="0">
        <oddFooter>&amp;R&amp;"Book Antiqua,Bold"&amp;10Schedule-4/ Page &amp;P of &amp;N</oddFooter>
      </headerFooter>
    </customSheetView>
    <customSheetView guid="{7487ED9F-BBED-4B2A-9631-22F1A430946B}" topLeftCell="A10">
      <selection activeCell="C24" sqref="C24"/>
      <pageMargins left="0.72" right="0.51" top="0.52" bottom="1" header="0.33" footer="0.5"/>
      <pageSetup scale="95" orientation="portrait" r:id="rId9"/>
      <headerFooter alignWithMargins="0">
        <oddFooter>&amp;R&amp;"Book Antiqua,Bold"&amp;10Schedule-4/ Page &amp;P of &amp;N</oddFooter>
      </headerFooter>
    </customSheetView>
    <customSheetView guid="{A7DBDDEF-9245-44C6-9EBF-032DB6E1C0A2}" topLeftCell="A10">
      <selection activeCell="D17" sqref="D17"/>
      <pageMargins left="0.72" right="0.51" top="0.52" bottom="1" header="0.33" footer="0.5"/>
      <pageSetup scale="95" orientation="portrait" r:id="rId10"/>
      <headerFooter alignWithMargins="0">
        <oddFooter>&amp;R&amp;"Book Antiqua,Bold"&amp;10Schedule-4/ Page &amp;P of &amp;N</oddFooter>
      </headerFooter>
    </customSheetView>
    <customSheetView guid="{E9F4E142-7D26-464D-BECA-4F3806DB1FE1}">
      <selection activeCell="G8" sqref="G8"/>
      <pageMargins left="0.72" right="0.51" top="0.52" bottom="1" header="0.33" footer="0.5"/>
      <pageSetup scale="95" orientation="portrait" r:id="rId11"/>
      <headerFooter alignWithMargins="0">
        <oddFooter>&amp;R&amp;"Book Antiqua,Bold"&amp;10Schedule-4/ Page &amp;P of &amp;N</oddFooter>
      </headerFooter>
    </customSheetView>
    <customSheetView guid="{27A45B7A-04F2-4516-B80B-5ED0825D4ED3}">
      <selection activeCell="E20" sqref="E20"/>
      <pageMargins left="0.72" right="0.51" top="0.52" bottom="1" header="0.33" footer="0.5"/>
      <pageSetup scale="95" orientation="portrait" r:id="rId12"/>
      <headerFooter alignWithMargins="0">
        <oddFooter>&amp;R&amp;"Book Antiqua,Bold"&amp;10Schedule-4/ Page &amp;P of &amp;N</oddFooter>
      </headerFooter>
    </customSheetView>
    <customSheetView guid="{14D7F02E-BCCA-4517-ABC7-537FF4AEB67A}">
      <selection activeCell="B18" sqref="B18:E18"/>
      <pageMargins left="0.72" right="0.51" top="0.52" bottom="1" header="0.33" footer="0.5"/>
      <pageSetup scale="95" orientation="portrait" r:id="rId13"/>
      <headerFooter alignWithMargins="0">
        <oddFooter>&amp;R&amp;"Book Antiqua,Bold"&amp;10Schedule-4/ Page &amp;P of &amp;N</oddFooter>
      </headerFooter>
    </customSheetView>
    <customSheetView guid="{01ACF2E1-8E61-4459-ABC1-B6C183DEED61}" showRuler="0">
      <pageMargins left="0.72" right="0.51" top="0.52" bottom="1" header="0.33" footer="0.5"/>
      <pageSetup scale="95" orientation="portrait" r:id="rId14"/>
      <headerFooter alignWithMargins="0">
        <oddFooter>&amp;R&amp;"Book Antiqua,Bold"&amp;10Schedule-4/ Page &amp;P of &amp;N</oddFooter>
      </headerFooter>
    </customSheetView>
    <customSheetView guid="{4F65FF32-EC61-4022-A399-2986D7B6B8B3}" showRuler="0">
      <pageMargins left="0.72" right="0.51" top="0.52" bottom="1" header="0.33" footer="0.5"/>
      <pageSetup scale="95" orientation="portrait" r:id="rId15"/>
      <headerFooter alignWithMargins="0">
        <oddFooter>&amp;R&amp;"Book Antiqua,Bold"&amp;10Schedule-4/ Page &amp;P of &amp;N</oddFooter>
      </headerFooter>
    </customSheetView>
    <customSheetView guid="{ECE9294F-C910-4036-88BC-B1F2176FB06B}">
      <selection activeCell="K7" sqref="K7"/>
      <pageMargins left="0.72" right="0.51" top="0.52" bottom="1" header="0.33" footer="0.5"/>
      <pageSetup scale="95" orientation="portrait" r:id="rId16"/>
      <headerFooter alignWithMargins="0">
        <oddFooter>&amp;R&amp;"Book Antiqua,Bold"&amp;10Schedule-4/ Page &amp;P of &amp;N</oddFooter>
      </headerFooter>
    </customSheetView>
    <customSheetView guid="{B23AD343-29DA-4CE0-BD10-47BF44F3782F}">
      <selection activeCell="G8" sqref="G8"/>
      <pageMargins left="0.72" right="0.51" top="0.52" bottom="1" header="0.33" footer="0.5"/>
      <pageSetup scale="95" orientation="portrait" r:id="rId17"/>
      <headerFooter alignWithMargins="0">
        <oddFooter>&amp;R&amp;"Book Antiqua,Bold"&amp;10Schedule-4/ Page &amp;P of &amp;N</oddFooter>
      </headerFooter>
    </customSheetView>
    <customSheetView guid="{4AA1107B-A795-4744-B566-827168772C7A}" topLeftCell="A7">
      <selection activeCell="C24" sqref="C24"/>
      <pageMargins left="0.72" right="0.51" top="0.52" bottom="1" header="0.33" footer="0.5"/>
      <pageSetup scale="95" orientation="portrait" r:id="rId18"/>
      <headerFooter alignWithMargins="0">
        <oddFooter>&amp;R&amp;"Book Antiqua,Bold"&amp;10Schedule-4/ Page &amp;P of &amp;N</oddFooter>
      </headerFooter>
    </customSheetView>
    <customSheetView guid="{EE46BCD1-F715-4FA9-A5FC-1B125AD601E0}" topLeftCell="A7">
      <selection activeCell="C24" sqref="C24"/>
      <pageMargins left="0.72" right="0.51" top="0.52" bottom="1" header="0.33" footer="0.5"/>
      <pageSetup scale="95" orientation="portrait" r:id="rId19"/>
      <headerFooter alignWithMargins="0">
        <oddFooter>&amp;R&amp;"Book Antiqua,Bold"&amp;10Schedule-4/ Page &amp;P of &amp;N</oddFooter>
      </headerFooter>
    </customSheetView>
    <customSheetView guid="{D0757F9E-DF41-4B40-A5E5-F4F8FDD8D61D}" topLeftCell="A4">
      <selection activeCell="G14" sqref="G14"/>
      <pageMargins left="0.72" right="0.51" top="0.52" bottom="1" header="0.33" footer="0.5"/>
      <pageSetup scale="95" orientation="portrait" r:id="rId20"/>
      <headerFooter alignWithMargins="0">
        <oddFooter>&amp;R&amp;"Book Antiqua,Bold"&amp;10Schedule-4/ Page &amp;P of &amp;N</oddFooter>
      </headerFooter>
    </customSheetView>
    <customSheetView guid="{E97134B6-5E8D-4951-8DA0-73D065532361}">
      <selection activeCell="G14" sqref="G14"/>
      <pageMargins left="0.72" right="0.51" top="0.52" bottom="1" header="0.33" footer="0.5"/>
      <pageSetup scale="95" orientation="portrait" r:id="rId21"/>
      <headerFooter alignWithMargins="0">
        <oddFooter>&amp;R&amp;"Book Antiqua,Bold"&amp;10Schedule-4/ Page &amp;P of &amp;N</oddFooter>
      </headerFooter>
    </customSheetView>
    <customSheetView guid="{C431BC99-7569-44AB-83F6-AB73BDED3783}" topLeftCell="A8">
      <selection activeCell="G14" sqref="G14"/>
      <pageMargins left="0.72" right="0.51" top="0.52" bottom="1" header="0.33" footer="0.5"/>
      <pageSetup scale="95" orientation="portrait" r:id="rId22"/>
      <headerFooter alignWithMargins="0">
        <oddFooter>&amp;R&amp;"Book Antiqua,Bold"&amp;10Schedule-4/ Page &amp;P of &amp;N</oddFooter>
      </headerFooter>
    </customSheetView>
    <customSheetView guid="{498493C3-769C-4143-9114-C68CD1D40B11}" showPageBreaks="1" fitToPage="1" printArea="1" hiddenColumns="1" state="hidden" view="pageBreakPreview" topLeftCell="G13">
      <selection activeCell="M20" sqref="M20:N23"/>
      <pageMargins left="0.25" right="0.25" top="0.75" bottom="0.75" header="0.3" footer="0.3"/>
      <pageSetup scale="58" fitToHeight="0" orientation="landscape" r:id="rId23"/>
      <headerFooter alignWithMargins="0">
        <oddFooter>&amp;R&amp;"Book Antiqua,Bold"&amp;10Schedule-4/ Page &amp;P of &amp;N</oddFooter>
      </headerFooter>
    </customSheetView>
    <customSheetView guid="{ABE23685-2FD7-47E7-9869-D7CE3FA76EDD}" showPageBreaks="1" fitToPage="1" printArea="1" hiddenColumns="1" state="hidden" view="pageBreakPreview" topLeftCell="G13">
      <selection activeCell="M20" sqref="M20:N23"/>
      <pageMargins left="0.25" right="0.25" top="0.75" bottom="0.75" header="0.3" footer="0.3"/>
      <pageSetup scale="59" fitToHeight="0" orientation="landscape" r:id="rId24"/>
      <headerFooter alignWithMargins="0">
        <oddFooter>&amp;R&amp;"Book Antiqua,Bold"&amp;10Schedule-4/ Page &amp;P of &amp;N</oddFooter>
      </headerFooter>
    </customSheetView>
  </customSheetViews>
  <mergeCells count="17">
    <mergeCell ref="B11:O11"/>
    <mergeCell ref="A7:O7"/>
    <mergeCell ref="A3:Q3"/>
    <mergeCell ref="A4:Q4"/>
    <mergeCell ref="B8:O8"/>
    <mergeCell ref="B9:O9"/>
    <mergeCell ref="B10:O10"/>
    <mergeCell ref="O33:Q33"/>
    <mergeCell ref="O36:Q36"/>
    <mergeCell ref="O35:Q35"/>
    <mergeCell ref="O34:Q34"/>
    <mergeCell ref="B18:Q18"/>
    <mergeCell ref="A30:I30"/>
    <mergeCell ref="J31:O31"/>
    <mergeCell ref="J30:O30"/>
    <mergeCell ref="B19:H19"/>
    <mergeCell ref="B24:H24"/>
  </mergeCells>
  <phoneticPr fontId="2" type="noConversion"/>
  <conditionalFormatting sqref="O20">
    <cfRule type="expression" dxfId="29" priority="54" stopIfTrue="1">
      <formula>N20&gt;0</formula>
    </cfRule>
  </conditionalFormatting>
  <conditionalFormatting sqref="O21">
    <cfRule type="expression" dxfId="28" priority="52" stopIfTrue="1">
      <formula>N21&gt;0</formula>
    </cfRule>
  </conditionalFormatting>
  <conditionalFormatting sqref="O27">
    <cfRule type="expression" dxfId="27" priority="50" stopIfTrue="1">
      <formula>N27&gt;0</formula>
    </cfRule>
  </conditionalFormatting>
  <conditionalFormatting sqref="O28">
    <cfRule type="expression" dxfId="26" priority="48" stopIfTrue="1">
      <formula>N28&gt;0</formula>
    </cfRule>
  </conditionalFormatting>
  <conditionalFormatting sqref="I20">
    <cfRule type="expression" dxfId="25" priority="9" stopIfTrue="1">
      <formula>H20&gt;0</formula>
    </cfRule>
  </conditionalFormatting>
  <conditionalFormatting sqref="K20:K23">
    <cfRule type="cellIs" dxfId="24" priority="6" stopIfTrue="1" operator="equal">
      <formula>"a"</formula>
    </cfRule>
  </conditionalFormatting>
  <conditionalFormatting sqref="K20:K23">
    <cfRule type="expression" dxfId="23" priority="5" stopIfTrue="1">
      <formula>J20&gt;0</formula>
    </cfRule>
  </conditionalFormatting>
  <conditionalFormatting sqref="O22">
    <cfRule type="expression" dxfId="22" priority="16" stopIfTrue="1">
      <formula>N22&gt;0</formula>
    </cfRule>
  </conditionalFormatting>
  <conditionalFormatting sqref="O23">
    <cfRule type="expression" dxfId="21" priority="14" stopIfTrue="1">
      <formula>N23&gt;0</formula>
    </cfRule>
  </conditionalFormatting>
  <conditionalFormatting sqref="O25">
    <cfRule type="expression" dxfId="20" priority="12" stopIfTrue="1">
      <formula>N25&gt;0</formula>
    </cfRule>
  </conditionalFormatting>
  <conditionalFormatting sqref="O26">
    <cfRule type="expression" dxfId="19" priority="10" stopIfTrue="1">
      <formula>N26&gt;0</formula>
    </cfRule>
  </conditionalFormatting>
  <conditionalFormatting sqref="I21:I23">
    <cfRule type="expression" dxfId="18" priority="8" stopIfTrue="1">
      <formula>H21&gt;0</formula>
    </cfRule>
  </conditionalFormatting>
  <conditionalFormatting sqref="K20:K23">
    <cfRule type="expression" dxfId="17" priority="7" stopIfTrue="1">
      <formula>H20&gt;0</formula>
    </cfRule>
  </conditionalFormatting>
  <conditionalFormatting sqref="I25:I28">
    <cfRule type="expression" dxfId="16" priority="4" stopIfTrue="1">
      <formula>H25&gt;0</formula>
    </cfRule>
  </conditionalFormatting>
  <conditionalFormatting sqref="K25:K28">
    <cfRule type="expression" dxfId="15" priority="3" stopIfTrue="1">
      <formula>H25&gt;0</formula>
    </cfRule>
  </conditionalFormatting>
  <conditionalFormatting sqref="K25:K28">
    <cfRule type="cellIs" dxfId="14" priority="2" stopIfTrue="1" operator="equal">
      <formula>"a"</formula>
    </cfRule>
  </conditionalFormatting>
  <conditionalFormatting sqref="K25:K28">
    <cfRule type="expression" dxfId="13" priority="1" stopIfTrue="1">
      <formula>J25&gt;0</formula>
    </cfRule>
  </conditionalFormatting>
  <dataValidations count="4">
    <dataValidation operator="greaterThan" allowBlank="1" showInputMessage="1" showErrorMessage="1" error="Enter only Numeric Value greater than zero or leave the cell blank !" sqref="K16:K17"/>
    <dataValidation type="whole" operator="greaterThan" allowBlank="1" showInputMessage="1" showErrorMessage="1" error="Enter only Numeric Value greater than zero or leave the cell blank !" sqref="O25:O28 O20:O23">
      <formula1>0</formula1>
    </dataValidation>
    <dataValidation type="list" operator="greaterThan" allowBlank="1" showInputMessage="1" showErrorMessage="1" sqref="K20:K23 K25:K28">
      <formula1>"0%,5%,12%,18%,28%"</formula1>
    </dataValidation>
    <dataValidation type="whole" operator="greaterThan" allowBlank="1" showInputMessage="1" showErrorMessage="1" sqref="I20:I23 I25:I28">
      <formula1>1</formula1>
    </dataValidation>
  </dataValidations>
  <pageMargins left="0.25" right="0.25" top="0.75" bottom="0.75" header="0.3" footer="0.3"/>
  <pageSetup scale="58" fitToHeight="0" orientation="landscape" r:id="rId25"/>
  <headerFooter alignWithMargins="0">
    <oddFooter>&amp;R&amp;"Book Antiqua,Bold"&amp;10Schedule-4/ Page &amp;P of &amp;N</oddFooter>
  </headerFooter>
  <drawing r:id="rId2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tabColor indexed="33"/>
  </sheetPr>
  <dimension ref="A1:X74"/>
  <sheetViews>
    <sheetView view="pageBreakPreview" zoomScaleNormal="100" zoomScaleSheetLayoutView="100" workbookViewId="0">
      <selection activeCell="D18" sqref="D18:E18"/>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6" width="10" style="174" customWidth="1"/>
    <col min="7" max="7" width="29.875" style="174" customWidth="1"/>
    <col min="8" max="8" width="10" style="174" customWidth="1"/>
    <col min="9" max="9" width="12.25" style="311" hidden="1" customWidth="1"/>
    <col min="10" max="10" width="12.625" style="311" hidden="1" customWidth="1"/>
    <col min="11" max="11" width="15" style="311" hidden="1" customWidth="1"/>
    <col min="12" max="13" width="10" style="311" hidden="1" customWidth="1"/>
    <col min="14" max="14" width="18.625" style="311" hidden="1" customWidth="1"/>
    <col min="15" max="15" width="16" style="311" hidden="1" customWidth="1"/>
    <col min="16" max="16" width="10" style="311" hidden="1" customWidth="1"/>
    <col min="17" max="17" width="10" style="311" customWidth="1"/>
    <col min="18" max="18" width="10" style="41" customWidth="1"/>
    <col min="19" max="24" width="10" style="174" customWidth="1"/>
    <col min="25" max="16384" width="10" style="41"/>
  </cols>
  <sheetData>
    <row r="1" spans="1:15" ht="18" customHeight="1">
      <c r="A1" s="63" t="str">
        <f>Cover!B3</f>
        <v>Spec. No.: CC-CS/725-NR1/TW-3993/3/G10</v>
      </c>
      <c r="B1" s="64"/>
      <c r="C1" s="65"/>
      <c r="D1" s="65"/>
      <c r="E1" s="9" t="s">
        <v>426</v>
      </c>
    </row>
    <row r="2" spans="1:15" ht="8.1" customHeight="1">
      <c r="A2" s="5"/>
      <c r="B2" s="14"/>
      <c r="C2" s="7"/>
      <c r="D2" s="7"/>
      <c r="E2" s="2"/>
      <c r="F2" s="228"/>
    </row>
    <row r="3" spans="1:15" ht="48.75" customHeight="1">
      <c r="A3" s="1514"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514"/>
      <c r="C3" s="1514"/>
      <c r="D3" s="1514"/>
      <c r="E3" s="1514"/>
    </row>
    <row r="4" spans="1:15" ht="21.95" customHeight="1">
      <c r="A4" s="1518" t="s">
        <v>25</v>
      </c>
      <c r="B4" s="1518"/>
      <c r="C4" s="1518"/>
      <c r="D4" s="1518"/>
      <c r="E4" s="1518"/>
    </row>
    <row r="5" spans="1:15" ht="12" customHeight="1">
      <c r="A5" s="47"/>
      <c r="B5" s="42"/>
      <c r="C5" s="42"/>
      <c r="D5" s="42"/>
      <c r="E5" s="42"/>
    </row>
    <row r="6" spans="1:15" ht="18" customHeight="1">
      <c r="A6" s="33" t="str">
        <f>'Sch-1'!A6</f>
        <v>Bidder’s Name and Address (Lead Partner) :</v>
      </c>
      <c r="D6" s="68" t="s">
        <v>394</v>
      </c>
    </row>
    <row r="7" spans="1:15" ht="30" customHeight="1">
      <c r="A7" s="198" t="str">
        <f>'Sch-1'!A7</f>
        <v/>
      </c>
      <c r="D7" s="69" t="str">
        <f>'Sch-1'!M7</f>
        <v>Contracts Services, 3rd Floor</v>
      </c>
    </row>
    <row r="8" spans="1:15" ht="18" customHeight="1">
      <c r="A8" s="45" t="s">
        <v>410</v>
      </c>
      <c r="B8" s="1517" t="str">
        <f>IF('Sch-1'!C8=0, "", 'Sch-1'!C8)</f>
        <v/>
      </c>
      <c r="C8" s="1517"/>
      <c r="D8" s="69" t="str">
        <f>'Sch-1'!M8</f>
        <v>Power Grid Corporation of India Ltd.,</v>
      </c>
    </row>
    <row r="9" spans="1:15" ht="18" customHeight="1">
      <c r="A9" s="45" t="s">
        <v>411</v>
      </c>
      <c r="B9" s="1517" t="str">
        <f>IF('Sch-1'!C9=0, "", 'Sch-1'!C9)</f>
        <v/>
      </c>
      <c r="C9" s="1517"/>
      <c r="D9" s="69" t="str">
        <f>'Sch-1'!M9</f>
        <v>"Saudamini", Plot No.-2</v>
      </c>
    </row>
    <row r="10" spans="1:15" ht="18" customHeight="1">
      <c r="A10" s="46"/>
      <c r="B10" s="1517" t="str">
        <f>IF('Sch-1'!C10=0, "", 'Sch-1'!C10)</f>
        <v/>
      </c>
      <c r="C10" s="1517"/>
      <c r="D10" s="69" t="str">
        <f>'Sch-1'!M10</f>
        <v xml:space="preserve">Sector-29, </v>
      </c>
    </row>
    <row r="11" spans="1:15" ht="24" customHeight="1">
      <c r="A11" s="46"/>
      <c r="B11" s="1517" t="str">
        <f>IF('Sch-1'!C11=0, "", 'Sch-1'!C11)</f>
        <v/>
      </c>
      <c r="C11" s="1517"/>
      <c r="D11" s="69" t="str">
        <f>'Sch-1'!M11</f>
        <v>Gurgaon (Haryana) - 122001</v>
      </c>
    </row>
    <row r="12" spans="1:15" ht="23.25" customHeight="1"/>
    <row r="13" spans="1:15" ht="21.95" customHeight="1">
      <c r="A13" s="83" t="s">
        <v>377</v>
      </c>
      <c r="B13" s="1519" t="s">
        <v>378</v>
      </c>
      <c r="C13" s="1520"/>
      <c r="D13" s="1515" t="s">
        <v>379</v>
      </c>
      <c r="E13" s="1516"/>
      <c r="I13" s="1513" t="s">
        <v>257</v>
      </c>
      <c r="J13" s="1513"/>
      <c r="K13" s="1513"/>
      <c r="M13" s="1513" t="s">
        <v>283</v>
      </c>
      <c r="N13" s="1513"/>
      <c r="O13" s="1513"/>
    </row>
    <row r="14" spans="1:15" ht="18" customHeight="1">
      <c r="A14" s="48" t="s">
        <v>380</v>
      </c>
      <c r="B14" s="1524" t="s">
        <v>494</v>
      </c>
      <c r="C14" s="1525"/>
      <c r="D14" s="1535">
        <f>'Sch-1'!N78+'Sch-7'!N21</f>
        <v>0</v>
      </c>
      <c r="E14" s="1535"/>
      <c r="I14" s="312" t="s">
        <v>232</v>
      </c>
      <c r="K14" s="312" t="e">
        <f>ROUND('Sch-1'!AF3*#REF!,0)</f>
        <v>#REF!</v>
      </c>
      <c r="M14" s="312" t="s">
        <v>232</v>
      </c>
      <c r="O14" s="312" t="e">
        <f>ROUND('Sch-1'!AF5*#REF!,0)</f>
        <v>#REF!</v>
      </c>
    </row>
    <row r="15" spans="1:15" ht="89.25" customHeight="1">
      <c r="A15" s="49"/>
      <c r="B15" s="1522" t="s">
        <v>495</v>
      </c>
      <c r="C15" s="1523"/>
      <c r="G15" s="682"/>
    </row>
    <row r="16" spans="1:15" ht="18" customHeight="1">
      <c r="A16" s="48" t="s">
        <v>381</v>
      </c>
      <c r="B16" s="1524" t="s">
        <v>496</v>
      </c>
      <c r="C16" s="1525"/>
      <c r="D16" s="1535">
        <f>'Sch-3 '!Q73+'Sch-4'!Q24+'Sch-4b'!Q31</f>
        <v>0</v>
      </c>
      <c r="E16" s="1535"/>
      <c r="I16" s="312" t="s">
        <v>258</v>
      </c>
      <c r="K16" s="313">
        <f>IF(ISERROR(ROUND((#REF!+#REF!)*#REF!,0)),0, ROUND((#REF!+#REF!)*#REF!,0))</f>
        <v>0</v>
      </c>
      <c r="M16" s="312" t="s">
        <v>258</v>
      </c>
      <c r="O16" s="313">
        <f>IF(ISERROR(ROUND((#REF!+#REF!)*#REF!,0)),0, ROUND((#REF!+#REF!)*#REF!,0))</f>
        <v>0</v>
      </c>
    </row>
    <row r="17" spans="1:15" ht="72.75" customHeight="1">
      <c r="A17" s="49"/>
      <c r="B17" s="1522" t="s">
        <v>557</v>
      </c>
      <c r="C17" s="1523"/>
      <c r="G17" s="680"/>
      <c r="I17" s="314" t="e">
        <f>#REF!/'Sch-1'!AF1</f>
        <v>#REF!</v>
      </c>
      <c r="K17" s="311">
        <f>'Sch-1'!AF3</f>
        <v>0</v>
      </c>
      <c r="M17" s="314" t="e">
        <f>I17</f>
        <v>#REF!</v>
      </c>
      <c r="O17" s="311">
        <f>'Sch-1'!AF5</f>
        <v>0</v>
      </c>
    </row>
    <row r="18" spans="1:15" ht="18" customHeight="1">
      <c r="A18" s="1521"/>
      <c r="B18" s="1533" t="s">
        <v>499</v>
      </c>
      <c r="C18" s="1534"/>
      <c r="D18" s="1526">
        <f>(D16+D14)</f>
        <v>0</v>
      </c>
      <c r="E18" s="1527"/>
      <c r="I18" s="311" t="s">
        <v>274</v>
      </c>
      <c r="K18" s="315" t="e">
        <f>K14+K16+#REF!</f>
        <v>#REF!</v>
      </c>
      <c r="M18" s="311" t="s">
        <v>284</v>
      </c>
      <c r="O18" s="315" t="e">
        <f>O14+O16+#REF!</f>
        <v>#REF!</v>
      </c>
    </row>
    <row r="19" spans="1:15" ht="24.75" customHeight="1">
      <c r="A19" s="1521"/>
      <c r="B19" s="1531"/>
      <c r="C19" s="1532"/>
      <c r="D19" s="1529"/>
      <c r="E19" s="1530"/>
    </row>
    <row r="20" spans="1:15" ht="18" customHeight="1">
      <c r="A20" s="51"/>
      <c r="B20" s="52"/>
      <c r="C20" s="52"/>
      <c r="D20" s="53"/>
      <c r="E20" s="53"/>
    </row>
    <row r="21" spans="1:15" ht="24" customHeight="1">
      <c r="A21" s="78"/>
      <c r="B21" s="1528"/>
      <c r="C21" s="1528"/>
      <c r="D21" s="1528"/>
      <c r="E21" s="1528"/>
    </row>
    <row r="22" spans="1:15" ht="18" customHeight="1">
      <c r="A22" s="54"/>
      <c r="B22" s="54"/>
      <c r="C22" s="54"/>
      <c r="D22" s="54"/>
      <c r="E22" s="54"/>
    </row>
    <row r="23" spans="1:15" ht="30" customHeight="1">
      <c r="A23" s="54"/>
      <c r="B23" s="54"/>
      <c r="C23" s="39"/>
      <c r="D23" s="54"/>
      <c r="E23" s="54"/>
    </row>
    <row r="24" spans="1:15" ht="30" customHeight="1">
      <c r="A24" s="38" t="s">
        <v>74</v>
      </c>
      <c r="B24" s="121" t="str">
        <f>IF('Sch-1'!B83=0,"", 'Sch-1'!B83)</f>
        <v>--</v>
      </c>
      <c r="C24" s="39" t="s">
        <v>406</v>
      </c>
      <c r="D24" s="114" t="str">
        <f>IF('Sch-1'!M83=0,"",'Sch-1'!M83)</f>
        <v/>
      </c>
      <c r="F24" s="316"/>
    </row>
    <row r="25" spans="1:15" ht="30" customHeight="1">
      <c r="A25" s="38" t="s">
        <v>455</v>
      </c>
      <c r="B25" s="113" t="str">
        <f>IF('Sch-1'!B84=0,"", 'Sch-1'!B84)</f>
        <v/>
      </c>
      <c r="C25" s="39" t="s">
        <v>407</v>
      </c>
      <c r="D25" s="114" t="str">
        <f>IF('Sch-1'!M84=0,"",'Sch-1'!M84)</f>
        <v/>
      </c>
      <c r="F25" s="316"/>
    </row>
    <row r="26" spans="1:15" ht="30" customHeight="1">
      <c r="A26" s="227"/>
      <c r="B26" s="226"/>
      <c r="C26" s="39"/>
      <c r="D26" s="174"/>
      <c r="E26" s="174"/>
      <c r="F26" s="316"/>
    </row>
    <row r="27" spans="1:15" ht="33" customHeight="1">
      <c r="A27" s="227"/>
      <c r="B27" s="226"/>
      <c r="C27" s="228"/>
      <c r="D27" s="257"/>
      <c r="E27" s="254"/>
      <c r="F27" s="316"/>
    </row>
    <row r="28" spans="1:15" ht="21.95" customHeight="1">
      <c r="A28" s="255"/>
      <c r="B28" s="255"/>
      <c r="C28" s="255"/>
      <c r="D28" s="255"/>
      <c r="E28" s="256"/>
    </row>
    <row r="29" spans="1:15" ht="21.95" customHeight="1">
      <c r="A29" s="255"/>
      <c r="B29" s="255"/>
      <c r="C29" s="255"/>
      <c r="D29" s="255"/>
      <c r="E29" s="256"/>
    </row>
    <row r="30" spans="1:15" ht="21.95" customHeight="1">
      <c r="A30" s="255"/>
      <c r="B30" s="255"/>
      <c r="C30" s="255"/>
      <c r="D30" s="255"/>
      <c r="E30" s="256"/>
    </row>
    <row r="31" spans="1:15" ht="21.95" customHeight="1">
      <c r="A31" s="255"/>
      <c r="B31" s="255"/>
      <c r="C31" s="255"/>
      <c r="D31" s="255"/>
      <c r="E31" s="256"/>
    </row>
    <row r="32" spans="1:15" ht="21.95" customHeight="1">
      <c r="A32" s="255"/>
      <c r="B32" s="255"/>
      <c r="C32" s="255"/>
      <c r="D32" s="255"/>
      <c r="E32" s="256"/>
    </row>
    <row r="33" spans="1:5" ht="21.95" customHeight="1">
      <c r="A33" s="255"/>
      <c r="B33" s="255"/>
      <c r="C33" s="255"/>
      <c r="D33" s="255"/>
      <c r="E33" s="256"/>
    </row>
    <row r="34" spans="1:5" ht="24.95" customHeight="1">
      <c r="A34" s="254"/>
      <c r="B34" s="254"/>
      <c r="C34" s="254"/>
      <c r="D34" s="254"/>
      <c r="E34" s="254"/>
    </row>
    <row r="35" spans="1:5" ht="24.95" customHeight="1">
      <c r="A35" s="254"/>
      <c r="B35" s="254"/>
      <c r="C35" s="254"/>
      <c r="D35" s="254"/>
      <c r="E35" s="254"/>
    </row>
    <row r="36" spans="1:5" ht="24.95" customHeight="1">
      <c r="A36" s="254"/>
      <c r="B36" s="254"/>
      <c r="C36" s="254"/>
      <c r="D36" s="254"/>
      <c r="E36" s="254"/>
    </row>
    <row r="37" spans="1:5" ht="24.95" customHeight="1">
      <c r="A37" s="254"/>
      <c r="B37" s="254"/>
      <c r="C37" s="254"/>
      <c r="D37" s="254"/>
      <c r="E37" s="254"/>
    </row>
    <row r="38" spans="1:5" ht="24.95" customHeight="1">
      <c r="A38" s="254"/>
      <c r="B38" s="254"/>
      <c r="C38" s="254"/>
      <c r="D38" s="254"/>
      <c r="E38" s="254"/>
    </row>
    <row r="39" spans="1:5" ht="24.95" customHeight="1">
      <c r="A39" s="254"/>
      <c r="B39" s="254"/>
      <c r="C39" s="254"/>
      <c r="D39" s="254"/>
      <c r="E39" s="254"/>
    </row>
    <row r="40" spans="1:5" ht="24.95" customHeight="1">
      <c r="A40" s="254"/>
      <c r="B40" s="254"/>
      <c r="C40" s="254"/>
      <c r="D40" s="254"/>
      <c r="E40" s="254"/>
    </row>
    <row r="41" spans="1:5" ht="24.95" customHeight="1">
      <c r="A41" s="254"/>
      <c r="B41" s="254"/>
      <c r="C41" s="254"/>
      <c r="D41" s="254"/>
      <c r="E41" s="254"/>
    </row>
    <row r="42" spans="1:5" ht="24.95" customHeight="1">
      <c r="A42" s="254"/>
      <c r="B42" s="254"/>
      <c r="C42" s="254"/>
      <c r="D42" s="254"/>
      <c r="E42" s="254"/>
    </row>
    <row r="43" spans="1:5" ht="24.95" customHeight="1">
      <c r="A43" s="254"/>
      <c r="B43" s="254"/>
      <c r="C43" s="254"/>
      <c r="D43" s="254"/>
      <c r="E43" s="254"/>
    </row>
    <row r="44" spans="1:5" ht="24.95" customHeight="1">
      <c r="A44" s="254"/>
      <c r="B44" s="254"/>
      <c r="C44" s="254"/>
      <c r="D44" s="254"/>
      <c r="E44" s="254"/>
    </row>
    <row r="45" spans="1:5" ht="24.95" customHeight="1">
      <c r="A45" s="254"/>
      <c r="B45" s="254"/>
      <c r="C45" s="254"/>
      <c r="D45" s="254"/>
      <c r="E45" s="254"/>
    </row>
    <row r="46" spans="1:5" ht="24.95" customHeight="1">
      <c r="A46" s="254"/>
      <c r="B46" s="254"/>
      <c r="C46" s="254"/>
      <c r="D46" s="254"/>
      <c r="E46" s="254"/>
    </row>
    <row r="47" spans="1:5" ht="24.95" customHeight="1">
      <c r="A47" s="254"/>
      <c r="B47" s="254"/>
      <c r="C47" s="254"/>
      <c r="D47" s="254"/>
      <c r="E47" s="254"/>
    </row>
    <row r="48" spans="1:5" ht="24.95" customHeight="1">
      <c r="A48" s="254"/>
      <c r="B48" s="254"/>
      <c r="C48" s="254"/>
      <c r="D48" s="254"/>
      <c r="E48" s="254"/>
    </row>
    <row r="49" spans="1:5" ht="24.95" customHeight="1">
      <c r="A49" s="254"/>
      <c r="B49" s="254"/>
      <c r="C49" s="254"/>
      <c r="D49" s="254"/>
      <c r="E49" s="254"/>
    </row>
    <row r="50" spans="1:5" ht="24.95" customHeight="1">
      <c r="A50" s="254"/>
      <c r="B50" s="254"/>
      <c r="C50" s="254"/>
      <c r="D50" s="254"/>
      <c r="E50" s="254"/>
    </row>
    <row r="51" spans="1:5" ht="24.95" customHeight="1">
      <c r="A51" s="254"/>
      <c r="B51" s="254"/>
      <c r="C51" s="254"/>
      <c r="D51" s="254"/>
      <c r="E51" s="254"/>
    </row>
    <row r="52" spans="1:5" ht="24.95" customHeight="1">
      <c r="A52" s="254"/>
      <c r="B52" s="254"/>
      <c r="C52" s="254"/>
      <c r="D52" s="254"/>
      <c r="E52" s="254"/>
    </row>
    <row r="53" spans="1:5" ht="24.95" customHeight="1">
      <c r="A53" s="254"/>
      <c r="B53" s="254"/>
      <c r="C53" s="254"/>
      <c r="D53" s="254"/>
      <c r="E53" s="254"/>
    </row>
    <row r="54" spans="1:5" ht="24.95" customHeight="1">
      <c r="A54" s="254"/>
      <c r="B54" s="254"/>
      <c r="C54" s="254"/>
      <c r="D54" s="254"/>
      <c r="E54" s="254"/>
    </row>
    <row r="55" spans="1:5" ht="24.95" customHeight="1">
      <c r="A55" s="254"/>
      <c r="B55" s="254"/>
      <c r="C55" s="254"/>
      <c r="D55" s="254"/>
      <c r="E55" s="254"/>
    </row>
    <row r="56" spans="1:5" ht="24.95" customHeight="1">
      <c r="A56" s="254"/>
      <c r="B56" s="254"/>
      <c r="C56" s="254"/>
      <c r="D56" s="254"/>
      <c r="E56" s="254"/>
    </row>
    <row r="57" spans="1:5">
      <c r="A57" s="254"/>
      <c r="B57" s="254"/>
      <c r="C57" s="254"/>
      <c r="D57" s="254"/>
      <c r="E57" s="254"/>
    </row>
    <row r="58" spans="1:5">
      <c r="A58" s="254"/>
      <c r="B58" s="254"/>
      <c r="C58" s="254"/>
      <c r="D58" s="254"/>
      <c r="E58" s="254"/>
    </row>
    <row r="59" spans="1:5">
      <c r="A59" s="254"/>
      <c r="B59" s="254"/>
      <c r="C59" s="254"/>
      <c r="D59" s="254"/>
      <c r="E59" s="254"/>
    </row>
    <row r="60" spans="1:5">
      <c r="A60" s="254"/>
      <c r="B60" s="254"/>
      <c r="C60" s="254"/>
      <c r="D60" s="254"/>
      <c r="E60" s="254"/>
    </row>
    <row r="61" spans="1:5">
      <c r="A61" s="254"/>
      <c r="B61" s="254"/>
      <c r="C61" s="254"/>
      <c r="D61" s="254"/>
      <c r="E61" s="254"/>
    </row>
    <row r="62" spans="1:5">
      <c r="A62" s="254"/>
      <c r="B62" s="254"/>
      <c r="C62" s="254"/>
      <c r="D62" s="254"/>
      <c r="E62" s="254"/>
    </row>
    <row r="63" spans="1:5">
      <c r="A63" s="254"/>
      <c r="B63" s="254"/>
      <c r="C63" s="254"/>
      <c r="D63" s="254"/>
      <c r="E63" s="254"/>
    </row>
    <row r="64" spans="1:5">
      <c r="A64" s="254"/>
      <c r="B64" s="254"/>
      <c r="C64" s="254"/>
      <c r="D64" s="254"/>
      <c r="E64" s="254"/>
    </row>
    <row r="65" spans="1:5">
      <c r="A65" s="254"/>
      <c r="B65" s="254"/>
      <c r="C65" s="254"/>
      <c r="D65" s="254"/>
      <c r="E65" s="254"/>
    </row>
    <row r="66" spans="1:5">
      <c r="A66" s="254"/>
      <c r="B66" s="254"/>
      <c r="C66" s="254"/>
      <c r="D66" s="254"/>
      <c r="E66" s="254"/>
    </row>
    <row r="67" spans="1:5">
      <c r="A67" s="254"/>
      <c r="B67" s="254"/>
      <c r="C67" s="254"/>
      <c r="D67" s="254"/>
      <c r="E67" s="254"/>
    </row>
    <row r="68" spans="1:5">
      <c r="A68" s="254"/>
      <c r="B68" s="254"/>
      <c r="C68" s="254"/>
      <c r="D68" s="254"/>
      <c r="E68" s="254"/>
    </row>
    <row r="69" spans="1:5">
      <c r="A69" s="254"/>
      <c r="B69" s="254"/>
      <c r="C69" s="254"/>
      <c r="D69" s="254"/>
      <c r="E69" s="254"/>
    </row>
    <row r="70" spans="1:5">
      <c r="A70" s="254"/>
      <c r="B70" s="254"/>
      <c r="C70" s="254"/>
      <c r="D70" s="254"/>
      <c r="E70" s="254"/>
    </row>
    <row r="71" spans="1:5">
      <c r="A71" s="254"/>
      <c r="B71" s="254"/>
      <c r="C71" s="254"/>
      <c r="D71" s="254"/>
      <c r="E71" s="254"/>
    </row>
    <row r="72" spans="1:5">
      <c r="A72" s="254"/>
      <c r="B72" s="254"/>
      <c r="C72" s="254"/>
      <c r="D72" s="254"/>
      <c r="E72" s="254"/>
    </row>
    <row r="73" spans="1:5">
      <c r="A73" s="254"/>
      <c r="B73" s="254"/>
      <c r="C73" s="254"/>
      <c r="D73" s="254"/>
      <c r="E73" s="254"/>
    </row>
    <row r="74" spans="1:5">
      <c r="A74" s="254"/>
      <c r="B74" s="254"/>
      <c r="C74" s="254"/>
      <c r="D74" s="254"/>
      <c r="E74" s="254"/>
    </row>
  </sheetData>
  <sheetProtection password="DC92" sheet="1" objects="1" scenarios="1" formatColumns="0" formatRows="0" selectLockedCells="1"/>
  <dataConsolidate/>
  <customSheetViews>
    <customSheetView guid="{C93E5307-171A-4136-8C7F-1657BB756CB5}" showPageBreaks="1" printArea="1" hiddenColumns="1" view="pageBreakPreview">
      <selection activeCell="D18" sqref="D18:E18"/>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27E77C81-EC16-4D63-8CE6-4CFC97B77DCA}" showPageBreaks="1" printArea="1" hiddenColumns="1" view="pageBreakPreview">
      <selection activeCell="D17" sqref="D17:E17"/>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E0C44A1-9358-4FBD-8C2C-4DB661DA1476}" showPageBreaks="1" printArea="1" hiddenColumns="1" view="pageBreakPreview">
      <selection activeCell="A3" sqref="A3:E3"/>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hiddenColumns="1" view="pageBreakPreview" topLeftCell="A7">
      <selection activeCell="F6" sqref="F6"/>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hiddenColumns="1" topLeftCell="A3">
      <selection activeCell="C26" sqref="C2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hiddenColumns="1" topLeftCell="A7">
      <selection activeCell="C21" sqref="C21"/>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hiddenColumns="1">
      <selection activeCell="C21" sqref="C21"/>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hiddenColumns="1" topLeftCell="A16">
      <selection activeCell="D23" sqref="D23:E2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hiddenColumns="1">
      <selection activeCell="C26" sqref="C26"/>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hiddenColumns="1" topLeftCell="A22">
      <selection activeCell="C26" sqref="C26"/>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hiddenColumns="1" topLeftCell="A22">
      <selection activeCell="D31" sqref="D31:E32"/>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hiddenColumns="1">
      <selection activeCell="C35" sqref="C35"/>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14D7F02E-BCCA-4517-ABC7-537FF4AEB67A}" scale="90" hiddenColumns="1">
      <selection activeCell="D36" sqref="D36:E38"/>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01ACF2E1-8E61-4459-ABC1-B6C183DEED61}" scale="90" showRuler="0">
      <selection activeCell="D34" sqref="D34:E34"/>
      <pageMargins left="0.31" right="0.25" top="0.48" bottom="0.23" header="0.27" footer="0.24"/>
      <printOptions horizontalCentered="1"/>
      <pageSetup paperSize="9" scale="77" fitToHeight="0" orientation="portrait" r:id="rId14"/>
      <headerFooter alignWithMargins="0">
        <oddFooter>&amp;R&amp;"Book Antiqua,Bold"&amp;10Schedule-5/ Page &amp;P of &amp;N</oddFooter>
      </headerFooter>
    </customSheetView>
    <customSheetView guid="{4F65FF32-EC61-4022-A399-2986D7B6B8B3}" scale="90" hiddenColumns="1" showRuler="0">
      <selection activeCell="D15" sqref="D15:E16"/>
      <pageMargins left="0.31" right="0.25" top="0.48" bottom="0.23" header="0.27" footer="0.24"/>
      <printOptions horizontalCentered="1"/>
      <pageSetup paperSize="9" scale="77" fitToHeight="0" orientation="portrait" r:id="rId15"/>
      <headerFooter alignWithMargins="0">
        <oddFooter>&amp;R&amp;"Book Antiqua,Bold"&amp;10Schedule-5/ Page &amp;P of &amp;N</oddFooter>
      </headerFooter>
    </customSheetView>
    <customSheetView guid="{ECE9294F-C910-4036-88BC-B1F2176FB06B}" hiddenColumns="1">
      <selection activeCell="D15" sqref="D15:E16"/>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B23AD343-29DA-4CE0-BD10-47BF44F3782F}" hiddenColumns="1" topLeftCell="A22">
      <selection activeCell="D31" sqref="D31:E32"/>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4AA1107B-A795-4744-B566-827168772C7A}" hiddenColumns="1" topLeftCell="A22">
      <selection activeCell="C26" sqref="C2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EE46BCD1-F715-4FA9-A5FC-1B125AD601E0}" hiddenColumns="1" topLeftCell="A4">
      <selection activeCell="C16" sqref="C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D0757F9E-DF41-4B40-A5E5-F4F8FDD8D61D}" hiddenColumns="1" topLeftCell="A15">
      <selection activeCell="D15" sqref="D15:E16"/>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E97134B6-5E8D-4951-8DA0-73D065532361}" hiddenColumns="1">
      <selection activeCell="C21" sqref="C21"/>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 guid="{C431BC99-7569-44AB-83F6-AB73BDED3783}" hiddenColumns="1" topLeftCell="A7">
      <selection activeCell="C21" sqref="C21"/>
      <pageMargins left="0.31" right="0.25" top="0.52" bottom="0.67" header="0.23" footer="0.24"/>
      <printOptions horizontalCentered="1"/>
      <pageSetup paperSize="9" scale="90" fitToHeight="0" orientation="portrait" r:id="rId22"/>
      <headerFooter alignWithMargins="0">
        <oddFooter>&amp;R&amp;"Book Antiqua,Bold"&amp;10Schedule-5/ Page &amp;P of &amp;N</oddFooter>
      </headerFooter>
    </customSheetView>
    <customSheetView guid="{498493C3-769C-4143-9114-C68CD1D40B11}" showPageBreaks="1" printArea="1" hiddenColumns="1" view="pageBreakPreview">
      <selection activeCell="G11" sqref="G11"/>
      <pageMargins left="0.31" right="0.25" top="0.52" bottom="0.67" header="0.23" footer="0.24"/>
      <printOptions horizontalCentered="1"/>
      <pageSetup paperSize="9" scale="90" fitToHeight="0" orientation="portrait" r:id="rId23"/>
      <headerFooter alignWithMargins="0">
        <oddFooter>&amp;R&amp;"Book Antiqua,Bold"&amp;10Schedule-5/ Page &amp;P of &amp;N</oddFooter>
      </headerFooter>
    </customSheetView>
    <customSheetView guid="{ABE23685-2FD7-47E7-9869-D7CE3FA76EDD}" showPageBreaks="1" printArea="1" hiddenColumns="1" view="pageBreakPreview">
      <selection activeCell="D17" sqref="D17:E17"/>
      <pageMargins left="0.31" right="0.25" top="0.52" bottom="0.67" header="0.23" footer="0.24"/>
      <printOptions horizontalCentered="1"/>
      <pageSetup paperSize="9" scale="90" fitToHeight="0" orientation="portrait" r:id="rId24"/>
      <headerFooter alignWithMargins="0">
        <oddFooter>&amp;R&amp;"Book Antiqua,Bold"&amp;10Schedule-5/ Page &amp;P of &amp;N</oddFooter>
      </headerFooter>
    </customSheetView>
  </customSheetViews>
  <mergeCells count="22">
    <mergeCell ref="B21:E21"/>
    <mergeCell ref="D19:E19"/>
    <mergeCell ref="B19:C19"/>
    <mergeCell ref="B18:C18"/>
    <mergeCell ref="D14:E14"/>
    <mergeCell ref="D16:E16"/>
    <mergeCell ref="B16:C16"/>
    <mergeCell ref="A18:A19"/>
    <mergeCell ref="B17:C17"/>
    <mergeCell ref="B15:C15"/>
    <mergeCell ref="B14:C14"/>
    <mergeCell ref="D18:E18"/>
    <mergeCell ref="M13:O13"/>
    <mergeCell ref="A3:E3"/>
    <mergeCell ref="D13:E13"/>
    <mergeCell ref="B8:C8"/>
    <mergeCell ref="B10:C10"/>
    <mergeCell ref="A4:E4"/>
    <mergeCell ref="B11:C11"/>
    <mergeCell ref="B9:C9"/>
    <mergeCell ref="B13:C13"/>
    <mergeCell ref="I13:K13"/>
  </mergeCells>
  <phoneticPr fontId="1" type="noConversion"/>
  <dataValidations xWindow="1207" yWindow="467" count="2">
    <dataValidation allowBlank="1" showInputMessage="1" showErrorMessage="1" prompt="You may write remarks regarding Sales Tax here." sqref="E16"/>
    <dataValidation allowBlank="1" showErrorMessage="1" prompt="_x000a_" sqref="D14 D16"/>
  </dataValidations>
  <printOptions horizontalCentered="1"/>
  <pageMargins left="0.31" right="0.25" top="0.52" bottom="0.67" header="0.23" footer="0.24"/>
  <pageSetup paperSize="9" scale="90" fitToHeight="0" orientation="portrait" r:id="rId25"/>
  <headerFooter alignWithMargins="0">
    <oddFooter>&amp;R&amp;"Book Antiqua,Bold"&amp;10Schedule-5/ Page &amp;P of &amp;N</oddFooter>
  </headerFooter>
  <drawing r:id="rId26"/>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tabColor indexed="33"/>
  </sheetPr>
  <dimension ref="A1:X74"/>
  <sheetViews>
    <sheetView view="pageBreakPreview" zoomScaleNormal="90" zoomScaleSheetLayoutView="100" workbookViewId="0">
      <selection activeCell="H5" sqref="H5"/>
    </sheetView>
  </sheetViews>
  <sheetFormatPr defaultColWidth="10" defaultRowHeight="16.5"/>
  <cols>
    <col min="1" max="1" width="10.375" style="44" customWidth="1"/>
    <col min="2" max="2" width="40.875" style="44" customWidth="1"/>
    <col min="3" max="3" width="17.5" style="44" customWidth="1"/>
    <col min="4" max="4" width="20.5" style="44" customWidth="1"/>
    <col min="5" max="5" width="20" style="44" customWidth="1"/>
    <col min="6" max="8" width="10" style="174" customWidth="1"/>
    <col min="9" max="9" width="12.25" style="311" customWidth="1"/>
    <col min="10" max="10" width="12.625" style="311" customWidth="1"/>
    <col min="11" max="11" width="15" style="311" customWidth="1"/>
    <col min="12" max="13" width="10" style="311" customWidth="1"/>
    <col min="14" max="14" width="18.625" style="311" customWidth="1"/>
    <col min="15" max="15" width="16" style="311" customWidth="1"/>
    <col min="16" max="17" width="10" style="311" customWidth="1"/>
    <col min="18" max="18" width="10" style="41" customWidth="1"/>
    <col min="19" max="24" width="10" style="174" customWidth="1"/>
    <col min="25" max="16384" width="10" style="41"/>
  </cols>
  <sheetData>
    <row r="1" spans="1:15" ht="18" customHeight="1">
      <c r="A1" s="63" t="str">
        <f>Cover!B3</f>
        <v>Spec. No.: CC-CS/725-NR1/TW-3993/3/G10</v>
      </c>
      <c r="B1" s="64"/>
      <c r="C1" s="65"/>
      <c r="D1" s="65"/>
      <c r="E1" s="9" t="s">
        <v>426</v>
      </c>
    </row>
    <row r="2" spans="1:15" ht="8.1" customHeight="1">
      <c r="A2" s="5"/>
      <c r="B2" s="14"/>
      <c r="C2" s="7"/>
      <c r="D2" s="7"/>
      <c r="E2" s="2"/>
      <c r="F2" s="228"/>
    </row>
    <row r="3" spans="1:15" ht="66" customHeight="1">
      <c r="A3" s="1536"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536"/>
      <c r="C3" s="1536"/>
      <c r="D3" s="1536"/>
      <c r="E3" s="1536"/>
    </row>
    <row r="4" spans="1:15" ht="21.95" customHeight="1">
      <c r="A4" s="1518" t="s">
        <v>412</v>
      </c>
      <c r="B4" s="1518"/>
      <c r="C4" s="1518"/>
      <c r="D4" s="1518"/>
      <c r="E4" s="1518"/>
    </row>
    <row r="5" spans="1:15" ht="12" customHeight="1">
      <c r="A5" s="47"/>
      <c r="B5" s="42"/>
      <c r="C5" s="42"/>
      <c r="D5" s="42"/>
      <c r="E5" s="42"/>
    </row>
    <row r="6" spans="1:15" ht="18" customHeight="1">
      <c r="A6" s="33" t="str">
        <f>'Sch-1'!A6</f>
        <v>Bidder’s Name and Address (Lead Partner) :</v>
      </c>
      <c r="D6" s="68" t="s">
        <v>394</v>
      </c>
    </row>
    <row r="7" spans="1:15" ht="18" customHeight="1">
      <c r="A7" s="198" t="str">
        <f>'Sch-1'!A7</f>
        <v/>
      </c>
      <c r="D7" s="69" t="str">
        <f>'Sch-1'!M7</f>
        <v>Contracts Services, 3rd Floor</v>
      </c>
    </row>
    <row r="8" spans="1:15" ht="18" customHeight="1">
      <c r="A8" s="45" t="s">
        <v>410</v>
      </c>
      <c r="B8" s="1517" t="str">
        <f>IF('Sch-1'!C8=0, "", 'Sch-1'!C8)</f>
        <v/>
      </c>
      <c r="C8" s="1517"/>
      <c r="D8" s="69" t="str">
        <f>'Sch-1'!M8</f>
        <v>Power Grid Corporation of India Ltd.,</v>
      </c>
    </row>
    <row r="9" spans="1:15" ht="18" customHeight="1">
      <c r="A9" s="45" t="s">
        <v>411</v>
      </c>
      <c r="B9" s="1517" t="str">
        <f>IF('Sch-1'!C9=0, "", 'Sch-1'!C9)</f>
        <v/>
      </c>
      <c r="C9" s="1517"/>
      <c r="D9" s="69" t="str">
        <f>'Sch-1'!M9</f>
        <v>"Saudamini", Plot No.-2</v>
      </c>
    </row>
    <row r="10" spans="1:15" ht="18" customHeight="1">
      <c r="A10" s="46"/>
      <c r="B10" s="1517" t="str">
        <f>IF('Sch-1'!C10=0, "", 'Sch-1'!C10)</f>
        <v/>
      </c>
      <c r="C10" s="1517"/>
      <c r="D10" s="69" t="str">
        <f>'Sch-1'!M10</f>
        <v xml:space="preserve">Sector-29, </v>
      </c>
    </row>
    <row r="11" spans="1:15" ht="18" customHeight="1">
      <c r="A11" s="46"/>
      <c r="B11" s="1517" t="str">
        <f>IF('Sch-1'!C11=0, "", 'Sch-1'!C11)</f>
        <v/>
      </c>
      <c r="C11" s="1517"/>
      <c r="D11" s="69" t="str">
        <f>'Sch-1'!M11</f>
        <v>Gurgaon (Haryana) - 122001</v>
      </c>
    </row>
    <row r="12" spans="1:15" ht="8.1" customHeight="1"/>
    <row r="13" spans="1:15" ht="21.95" customHeight="1">
      <c r="A13" s="83" t="s">
        <v>377</v>
      </c>
      <c r="B13" s="1519" t="s">
        <v>378</v>
      </c>
      <c r="C13" s="1520"/>
      <c r="D13" s="1515" t="s">
        <v>379</v>
      </c>
      <c r="E13" s="1516"/>
      <c r="I13" s="1513"/>
      <c r="J13" s="1513"/>
      <c r="K13" s="1513"/>
      <c r="M13" s="1513"/>
      <c r="N13" s="1513"/>
      <c r="O13" s="1513"/>
    </row>
    <row r="14" spans="1:15" ht="18" customHeight="1">
      <c r="A14" s="48" t="s">
        <v>380</v>
      </c>
      <c r="B14" s="1524" t="s">
        <v>494</v>
      </c>
      <c r="C14" s="1525"/>
      <c r="D14" s="913">
        <f>'Sch-1'!N78*(1-Discount!K18)+'Sch-7'!N21*(1-Discount!K23)</f>
        <v>0</v>
      </c>
      <c r="E14" s="914"/>
      <c r="I14" s="312"/>
      <c r="K14" s="312"/>
      <c r="M14" s="312"/>
      <c r="O14" s="312"/>
    </row>
    <row r="15" spans="1:15" ht="75.75" customHeight="1">
      <c r="A15" s="49"/>
      <c r="B15" s="1522" t="s">
        <v>495</v>
      </c>
      <c r="C15" s="1523"/>
      <c r="D15" s="905"/>
      <c r="E15" s="906"/>
    </row>
    <row r="16" spans="1:15" ht="18" customHeight="1">
      <c r="A16" s="48" t="s">
        <v>381</v>
      </c>
      <c r="B16" s="1524" t="s">
        <v>496</v>
      </c>
      <c r="C16" s="1525"/>
      <c r="D16" s="911">
        <f>'Sch-3 '!Q73*(1-Discount!K20)+'Sch-4'!Q24*(1-Discount!K21)+'Sch-4b'!Q31*(1-Discount!K22)</f>
        <v>0</v>
      </c>
      <c r="E16" s="912"/>
      <c r="I16" s="312"/>
      <c r="K16" s="313"/>
      <c r="M16" s="312"/>
      <c r="O16" s="313"/>
    </row>
    <row r="17" spans="1:15" ht="72.75" customHeight="1">
      <c r="A17" s="49"/>
      <c r="B17" s="1522" t="s">
        <v>530</v>
      </c>
      <c r="C17" s="1523"/>
      <c r="D17" s="907"/>
      <c r="E17" s="908"/>
      <c r="I17" s="314"/>
      <c r="M17" s="314"/>
    </row>
    <row r="18" spans="1:15" ht="18" customHeight="1">
      <c r="A18" s="1521"/>
      <c r="B18" s="1533" t="s">
        <v>499</v>
      </c>
      <c r="C18" s="1534"/>
      <c r="D18" s="909">
        <f>D16+D14</f>
        <v>0</v>
      </c>
      <c r="E18" s="910"/>
      <c r="K18" s="315"/>
      <c r="O18" s="315"/>
    </row>
    <row r="19" spans="1:15" ht="50.1" customHeight="1">
      <c r="A19" s="1521"/>
      <c r="B19" s="1531"/>
      <c r="C19" s="1532"/>
      <c r="D19" s="1529"/>
      <c r="E19" s="1530"/>
    </row>
    <row r="20" spans="1:15" ht="18" customHeight="1">
      <c r="A20" s="51"/>
      <c r="B20" s="52"/>
      <c r="C20" s="52"/>
      <c r="D20" s="53"/>
      <c r="E20" s="53"/>
    </row>
    <row r="21" spans="1:15" ht="21.75" customHeight="1">
      <c r="A21" s="78"/>
      <c r="B21" s="1528"/>
      <c r="C21" s="1528"/>
      <c r="D21" s="1528"/>
      <c r="E21" s="1528"/>
    </row>
    <row r="22" spans="1:15" ht="18" customHeight="1">
      <c r="A22" s="54"/>
      <c r="B22" s="54"/>
      <c r="C22" s="54"/>
      <c r="D22" s="54"/>
      <c r="E22" s="54"/>
    </row>
    <row r="23" spans="1:15" ht="30" customHeight="1">
      <c r="A23" s="54"/>
      <c r="B23" s="54"/>
      <c r="C23" s="39"/>
      <c r="D23" s="54"/>
      <c r="E23" s="54"/>
    </row>
    <row r="24" spans="1:15" ht="30" customHeight="1">
      <c r="A24" s="38" t="s">
        <v>74</v>
      </c>
      <c r="B24" s="121" t="str">
        <f>IF('Sch-1'!B83=0,"", 'Sch-1'!B83)</f>
        <v>--</v>
      </c>
      <c r="C24" s="39" t="s">
        <v>406</v>
      </c>
      <c r="D24" s="114" t="str">
        <f>IF('Sch-1'!M83=0,"",'Sch-1'!M83)</f>
        <v/>
      </c>
      <c r="F24" s="316"/>
    </row>
    <row r="25" spans="1:15" ht="30" customHeight="1">
      <c r="A25" s="38" t="s">
        <v>455</v>
      </c>
      <c r="B25" s="113" t="str">
        <f>IF('Sch-1'!B84=0,"", 'Sch-1'!B84)</f>
        <v/>
      </c>
      <c r="C25" s="39" t="s">
        <v>407</v>
      </c>
      <c r="D25" s="114" t="str">
        <f>IF('Sch-1'!M84=0,"",'Sch-1'!M84)</f>
        <v/>
      </c>
      <c r="F25" s="316"/>
    </row>
    <row r="26" spans="1:15" ht="30" customHeight="1">
      <c r="A26" s="227"/>
      <c r="B26" s="226"/>
      <c r="C26" s="39"/>
      <c r="D26" s="174"/>
      <c r="E26" s="174"/>
      <c r="F26" s="316"/>
    </row>
    <row r="27" spans="1:15" ht="33" customHeight="1">
      <c r="A27" s="227"/>
      <c r="B27" s="226"/>
      <c r="C27" s="228"/>
      <c r="D27" s="257"/>
      <c r="E27" s="254"/>
      <c r="F27" s="316"/>
    </row>
    <row r="28" spans="1:15" ht="21.95" customHeight="1">
      <c r="A28" s="255"/>
      <c r="B28" s="255"/>
      <c r="C28" s="255"/>
      <c r="D28" s="255"/>
      <c r="E28" s="256"/>
    </row>
    <row r="29" spans="1:15" ht="21.95" customHeight="1">
      <c r="A29" s="255"/>
      <c r="B29" s="255"/>
      <c r="C29" s="255"/>
      <c r="D29" s="255"/>
      <c r="E29" s="256"/>
    </row>
    <row r="30" spans="1:15" ht="21.95" customHeight="1">
      <c r="A30" s="255"/>
      <c r="B30" s="255"/>
      <c r="C30" s="255"/>
      <c r="D30" s="255"/>
      <c r="E30" s="256"/>
    </row>
    <row r="31" spans="1:15" ht="21.95" customHeight="1">
      <c r="A31" s="255"/>
      <c r="B31" s="255"/>
      <c r="C31" s="255"/>
      <c r="D31" s="255"/>
      <c r="E31" s="256"/>
    </row>
    <row r="32" spans="1:15" ht="21.95" customHeight="1">
      <c r="A32" s="255"/>
      <c r="B32" s="255"/>
      <c r="C32" s="255"/>
      <c r="D32" s="255"/>
      <c r="E32" s="256"/>
    </row>
    <row r="33" spans="1:5" ht="21.95" customHeight="1">
      <c r="A33" s="255"/>
      <c r="B33" s="255"/>
      <c r="C33" s="255"/>
      <c r="D33" s="255"/>
      <c r="E33" s="256"/>
    </row>
    <row r="34" spans="1:5" ht="24.95" customHeight="1">
      <c r="A34" s="254"/>
      <c r="B34" s="254"/>
      <c r="C34" s="254"/>
      <c r="D34" s="254"/>
      <c r="E34" s="254"/>
    </row>
    <row r="35" spans="1:5" ht="24.95" customHeight="1">
      <c r="A35" s="254"/>
      <c r="B35" s="254"/>
      <c r="C35" s="254"/>
      <c r="D35" s="254"/>
      <c r="E35" s="254"/>
    </row>
    <row r="36" spans="1:5" ht="24.95" customHeight="1">
      <c r="A36" s="254"/>
      <c r="B36" s="254"/>
      <c r="C36" s="254"/>
      <c r="D36" s="254"/>
      <c r="E36" s="254"/>
    </row>
    <row r="37" spans="1:5" ht="24.95" customHeight="1">
      <c r="A37" s="254"/>
      <c r="B37" s="254"/>
      <c r="C37" s="254"/>
      <c r="D37" s="254"/>
      <c r="E37" s="254"/>
    </row>
    <row r="38" spans="1:5" ht="24.95" customHeight="1">
      <c r="A38" s="254"/>
      <c r="B38" s="254"/>
      <c r="C38" s="254"/>
      <c r="D38" s="254"/>
      <c r="E38" s="254"/>
    </row>
    <row r="39" spans="1:5" ht="24.95" customHeight="1">
      <c r="A39" s="254"/>
      <c r="B39" s="254"/>
      <c r="C39" s="254"/>
      <c r="D39" s="254"/>
      <c r="E39" s="254"/>
    </row>
    <row r="40" spans="1:5" ht="24.95" customHeight="1">
      <c r="A40" s="254"/>
      <c r="B40" s="254"/>
      <c r="C40" s="254"/>
      <c r="D40" s="254"/>
      <c r="E40" s="254"/>
    </row>
    <row r="41" spans="1:5" ht="24.95" customHeight="1">
      <c r="A41" s="254"/>
      <c r="B41" s="254"/>
      <c r="C41" s="254"/>
      <c r="D41" s="254"/>
      <c r="E41" s="254"/>
    </row>
    <row r="42" spans="1:5" ht="24.95" customHeight="1">
      <c r="A42" s="254"/>
      <c r="B42" s="254"/>
      <c r="C42" s="254"/>
      <c r="D42" s="254"/>
      <c r="E42" s="254"/>
    </row>
    <row r="43" spans="1:5" ht="24.95" customHeight="1">
      <c r="A43" s="254"/>
      <c r="B43" s="254"/>
      <c r="C43" s="254"/>
      <c r="D43" s="254"/>
      <c r="E43" s="254"/>
    </row>
    <row r="44" spans="1:5" ht="24.95" customHeight="1">
      <c r="A44" s="254"/>
      <c r="B44" s="254"/>
      <c r="C44" s="254"/>
      <c r="D44" s="254"/>
      <c r="E44" s="254"/>
    </row>
    <row r="45" spans="1:5" ht="24.95" customHeight="1">
      <c r="A45" s="254"/>
      <c r="B45" s="254"/>
      <c r="C45" s="254"/>
      <c r="D45" s="254"/>
      <c r="E45" s="254"/>
    </row>
    <row r="46" spans="1:5" ht="24.95" customHeight="1">
      <c r="A46" s="254"/>
      <c r="B46" s="254"/>
      <c r="C46" s="254"/>
      <c r="D46" s="254"/>
      <c r="E46" s="254"/>
    </row>
    <row r="47" spans="1:5" ht="24.95" customHeight="1">
      <c r="A47" s="254"/>
      <c r="B47" s="254"/>
      <c r="C47" s="254"/>
      <c r="D47" s="254"/>
      <c r="E47" s="254"/>
    </row>
    <row r="48" spans="1:5" ht="24.95" customHeight="1">
      <c r="A48" s="254"/>
      <c r="B48" s="254"/>
      <c r="C48" s="254"/>
      <c r="D48" s="254"/>
      <c r="E48" s="254"/>
    </row>
    <row r="49" spans="1:5" ht="24.95" customHeight="1">
      <c r="A49" s="254"/>
      <c r="B49" s="254"/>
      <c r="C49" s="254"/>
      <c r="D49" s="254"/>
      <c r="E49" s="254"/>
    </row>
    <row r="50" spans="1:5" ht="24.95" customHeight="1">
      <c r="A50" s="254"/>
      <c r="B50" s="254"/>
      <c r="C50" s="254"/>
      <c r="D50" s="254"/>
      <c r="E50" s="254"/>
    </row>
    <row r="51" spans="1:5" ht="24.95" customHeight="1">
      <c r="A51" s="254"/>
      <c r="B51" s="254"/>
      <c r="C51" s="254"/>
      <c r="D51" s="254"/>
      <c r="E51" s="254"/>
    </row>
    <row r="52" spans="1:5" ht="24.95" customHeight="1">
      <c r="A52" s="254"/>
      <c r="B52" s="254"/>
      <c r="C52" s="254"/>
      <c r="D52" s="254"/>
      <c r="E52" s="254"/>
    </row>
    <row r="53" spans="1:5" ht="24.95" customHeight="1">
      <c r="A53" s="254"/>
      <c r="B53" s="254"/>
      <c r="C53" s="254"/>
      <c r="D53" s="254"/>
      <c r="E53" s="254"/>
    </row>
    <row r="54" spans="1:5" ht="24.95" customHeight="1">
      <c r="A54" s="254"/>
      <c r="B54" s="254"/>
      <c r="C54" s="254"/>
      <c r="D54" s="254"/>
      <c r="E54" s="254"/>
    </row>
    <row r="55" spans="1:5" ht="24.95" customHeight="1">
      <c r="A55" s="254"/>
      <c r="B55" s="254"/>
      <c r="C55" s="254"/>
      <c r="D55" s="254"/>
      <c r="E55" s="254"/>
    </row>
    <row r="56" spans="1:5" ht="24.95" customHeight="1">
      <c r="A56" s="254"/>
      <c r="B56" s="254"/>
      <c r="C56" s="254"/>
      <c r="D56" s="254"/>
      <c r="E56" s="254"/>
    </row>
    <row r="57" spans="1:5">
      <c r="A57" s="254"/>
      <c r="B57" s="254"/>
      <c r="C57" s="254"/>
      <c r="D57" s="254"/>
      <c r="E57" s="254"/>
    </row>
    <row r="58" spans="1:5">
      <c r="A58" s="254"/>
      <c r="B58" s="254"/>
      <c r="C58" s="254"/>
      <c r="D58" s="254"/>
      <c r="E58" s="254"/>
    </row>
    <row r="59" spans="1:5">
      <c r="A59" s="254"/>
      <c r="B59" s="254"/>
      <c r="C59" s="254"/>
      <c r="D59" s="254"/>
      <c r="E59" s="254"/>
    </row>
    <row r="60" spans="1:5">
      <c r="A60" s="254"/>
      <c r="B60" s="254"/>
      <c r="C60" s="254"/>
      <c r="D60" s="254"/>
      <c r="E60" s="254"/>
    </row>
    <row r="61" spans="1:5">
      <c r="A61" s="254"/>
      <c r="B61" s="254"/>
      <c r="C61" s="254"/>
      <c r="D61" s="254"/>
      <c r="E61" s="254"/>
    </row>
    <row r="62" spans="1:5">
      <c r="A62" s="254"/>
      <c r="B62" s="254"/>
      <c r="C62" s="254"/>
      <c r="D62" s="254"/>
      <c r="E62" s="254"/>
    </row>
    <row r="63" spans="1:5">
      <c r="A63" s="254"/>
      <c r="B63" s="254"/>
      <c r="C63" s="254"/>
      <c r="D63" s="254"/>
      <c r="E63" s="254"/>
    </row>
    <row r="64" spans="1:5">
      <c r="A64" s="254"/>
      <c r="B64" s="254"/>
      <c r="C64" s="254"/>
      <c r="D64" s="254"/>
      <c r="E64" s="254"/>
    </row>
    <row r="65" spans="1:5">
      <c r="A65" s="254"/>
      <c r="B65" s="254"/>
      <c r="C65" s="254"/>
      <c r="D65" s="254"/>
      <c r="E65" s="254"/>
    </row>
    <row r="66" spans="1:5">
      <c r="A66" s="254"/>
      <c r="B66" s="254"/>
      <c r="C66" s="254"/>
      <c r="D66" s="254"/>
      <c r="E66" s="254"/>
    </row>
    <row r="67" spans="1:5">
      <c r="A67" s="254"/>
      <c r="B67" s="254"/>
      <c r="C67" s="254"/>
      <c r="D67" s="254"/>
      <c r="E67" s="254"/>
    </row>
    <row r="68" spans="1:5">
      <c r="A68" s="254"/>
      <c r="B68" s="254"/>
      <c r="C68" s="254"/>
      <c r="D68" s="254"/>
      <c r="E68" s="254"/>
    </row>
    <row r="69" spans="1:5">
      <c r="A69" s="254"/>
      <c r="B69" s="254"/>
      <c r="C69" s="254"/>
      <c r="D69" s="254"/>
      <c r="E69" s="254"/>
    </row>
    <row r="70" spans="1:5">
      <c r="A70" s="254"/>
      <c r="B70" s="254"/>
      <c r="C70" s="254"/>
      <c r="D70" s="254"/>
      <c r="E70" s="254"/>
    </row>
    <row r="71" spans="1:5">
      <c r="A71" s="254"/>
      <c r="B71" s="254"/>
      <c r="C71" s="254"/>
      <c r="D71" s="254"/>
      <c r="E71" s="254"/>
    </row>
    <row r="72" spans="1:5">
      <c r="A72" s="254"/>
      <c r="B72" s="254"/>
      <c r="C72" s="254"/>
      <c r="D72" s="254"/>
      <c r="E72" s="254"/>
    </row>
    <row r="73" spans="1:5">
      <c r="A73" s="254"/>
      <c r="B73" s="254"/>
      <c r="C73" s="254"/>
      <c r="D73" s="254"/>
      <c r="E73" s="254"/>
    </row>
    <row r="74" spans="1:5">
      <c r="A74" s="254"/>
      <c r="B74" s="254"/>
      <c r="C74" s="254"/>
      <c r="D74" s="254"/>
      <c r="E74" s="254"/>
    </row>
  </sheetData>
  <sheetProtection formatColumns="0" formatRows="0" selectLockedCells="1"/>
  <dataConsolidate/>
  <customSheetViews>
    <customSheetView guid="{C93E5307-171A-4136-8C7F-1657BB756CB5}" showPageBreaks="1" printArea="1" state="hidden" view="pageBreakPreview">
      <selection activeCell="H5" sqref="H5"/>
      <pageMargins left="0.31" right="0.25" top="0.52" bottom="0.67" header="0.23" footer="0.24"/>
      <printOptions horizontalCentered="1"/>
      <pageSetup paperSize="9" scale="90" fitToHeight="0" orientation="portrait" r:id="rId1"/>
      <headerFooter alignWithMargins="0">
        <oddFooter>&amp;R&amp;"Book Antiqua,Bold"&amp;10Schedule-5/ Page &amp;P of &amp;N</oddFooter>
      </headerFooter>
    </customSheetView>
    <customSheetView guid="{27E77C81-EC16-4D63-8CE6-4CFC97B77DCA}" showPageBreaks="1" printArea="1" state="hidden" view="pageBreakPreview">
      <selection activeCell="H5" sqref="H5"/>
      <pageMargins left="0.31" right="0.25" top="0.52" bottom="0.67" header="0.23" footer="0.24"/>
      <printOptions horizontalCentered="1"/>
      <pageSetup paperSize="9" scale="90" fitToHeight="0" orientation="portrait" r:id="rId2"/>
      <headerFooter alignWithMargins="0">
        <oddFooter>&amp;R&amp;"Book Antiqua,Bold"&amp;10Schedule-5/ Page &amp;P of &amp;N</oddFooter>
      </headerFooter>
    </customSheetView>
    <customSheetView guid="{1E0C44A1-9358-4FBD-8C2C-4DB661DA1476}" showPageBreaks="1" printArea="1" state="hidden" view="pageBreakPreview">
      <selection activeCell="H5" sqref="H5"/>
      <pageMargins left="0.31" right="0.25" top="0.52" bottom="0.67" header="0.23" footer="0.24"/>
      <printOptions horizontalCentered="1"/>
      <pageSetup paperSize="9" scale="90" fitToHeight="0" orientation="portrait" r:id="rId3"/>
      <headerFooter alignWithMargins="0">
        <oddFooter>&amp;R&amp;"Book Antiqua,Bold"&amp;10Schedule-5/ Page &amp;P of &amp;N</oddFooter>
      </headerFooter>
    </customSheetView>
    <customSheetView guid="{A34CC49F-E309-4C23-B4F6-1E3B307C10D1}" showPageBreaks="1" printArea="1" state="hidden" view="pageBreakPreview">
      <selection activeCell="H5" sqref="H5"/>
      <pageMargins left="0.31" right="0.25" top="0.52" bottom="0.67" header="0.23" footer="0.24"/>
      <printOptions horizontalCentered="1"/>
      <pageSetup paperSize="9" scale="90" fitToHeight="0" orientation="portrait" r:id="rId4"/>
      <headerFooter alignWithMargins="0">
        <oddFooter>&amp;R&amp;"Book Antiqua,Bold"&amp;10Schedule-5/ Page &amp;P of &amp;N</oddFooter>
      </headerFooter>
    </customSheetView>
    <customSheetView guid="{B835C05C-B615-4DCB-982D-4519616B3CD8}" scale="90" state="hidden">
      <selection activeCell="D15" sqref="D15:E16"/>
      <pageMargins left="0.31" right="0.25" top="0.52" bottom="0.67" header="0.23" footer="0.24"/>
      <printOptions horizontalCentered="1"/>
      <pageSetup paperSize="9" scale="90" fitToHeight="0" orientation="portrait" r:id="rId5"/>
      <headerFooter alignWithMargins="0">
        <oddFooter>&amp;R&amp;"Book Antiqua,Bold"&amp;10Schedule-5/ Page &amp;P of &amp;N</oddFooter>
      </headerFooter>
    </customSheetView>
    <customSheetView guid="{223BC0FC-814D-40F0-9795-CE82A16FF3A5}" scale="90" state="hidden">
      <selection activeCell="D15" sqref="D15:E16"/>
      <pageMargins left="0.31" right="0.25" top="0.52" bottom="0.67" header="0.23" footer="0.24"/>
      <printOptions horizontalCentered="1"/>
      <pageSetup paperSize="9" scale="90" fitToHeight="0" orientation="portrait" r:id="rId6"/>
      <headerFooter alignWithMargins="0">
        <oddFooter>&amp;R&amp;"Book Antiqua,Bold"&amp;10Schedule-5/ Page &amp;P of &amp;N</oddFooter>
      </headerFooter>
    </customSheetView>
    <customSheetView guid="{D53177B2-31EC-4222-B97A-A37DCFD9E45B}" scale="90" state="hidden">
      <selection activeCell="D15" sqref="D15:E16"/>
      <pageMargins left="0.31" right="0.25" top="0.52" bottom="0.67" header="0.23" footer="0.24"/>
      <printOptions horizontalCentered="1"/>
      <pageSetup paperSize="9" scale="90" fitToHeight="0" orientation="portrait" r:id="rId7"/>
      <headerFooter alignWithMargins="0">
        <oddFooter>&amp;R&amp;"Book Antiqua,Bold"&amp;10Schedule-5/ Page &amp;P of &amp;N</oddFooter>
      </headerFooter>
    </customSheetView>
    <customSheetView guid="{B3CE7B10-A914-4559-A6DA-AED8C22AFD6D}" scale="90" state="hidden" topLeftCell="A13">
      <selection activeCell="D15" sqref="D15:E16"/>
      <pageMargins left="0.31" right="0.25" top="0.52" bottom="0.67" header="0.23" footer="0.24"/>
      <printOptions horizontalCentered="1"/>
      <pageSetup paperSize="9" scale="90" fitToHeight="0" orientation="portrait" r:id="rId8"/>
      <headerFooter alignWithMargins="0">
        <oddFooter>&amp;R&amp;"Book Antiqua,Bold"&amp;10Schedule-5/ Page &amp;P of &amp;N</oddFooter>
      </headerFooter>
    </customSheetView>
    <customSheetView guid="{7487ED9F-BBED-4B2A-9631-22F1A430946B}" scale="90" state="hidden" topLeftCell="A13">
      <selection activeCell="A3" sqref="A3:E3"/>
      <pageMargins left="0.31" right="0.25" top="0.52" bottom="0.67" header="0.23" footer="0.24"/>
      <printOptions horizontalCentered="1"/>
      <pageSetup paperSize="9" scale="90" fitToHeight="0" orientation="portrait" r:id="rId9"/>
      <headerFooter alignWithMargins="0">
        <oddFooter>&amp;R&amp;"Book Antiqua,Bold"&amp;10Schedule-5/ Page &amp;P of &amp;N</oddFooter>
      </headerFooter>
    </customSheetView>
    <customSheetView guid="{A7DBDDEF-9245-44C6-9EBF-032DB6E1C0A2}" scale="90" state="hidden" topLeftCell="A13">
      <selection activeCell="A3" sqref="A3:E3"/>
      <pageMargins left="0.31" right="0.25" top="0.52" bottom="0.67" header="0.23" footer="0.24"/>
      <printOptions horizontalCentered="1"/>
      <pageSetup paperSize="9" scale="90" fitToHeight="0" orientation="portrait" r:id="rId10"/>
      <headerFooter alignWithMargins="0">
        <oddFooter>&amp;R&amp;"Book Antiqua,Bold"&amp;10Schedule-5/ Page &amp;P of &amp;N</oddFooter>
      </headerFooter>
    </customSheetView>
    <customSheetView guid="{E9F4E142-7D26-464D-BECA-4F3806DB1FE1}" scale="90" state="hidden" topLeftCell="A13">
      <selection activeCell="A3" sqref="A3:E3"/>
      <pageMargins left="0.31" right="0.25" top="0.52" bottom="0.67" header="0.23" footer="0.24"/>
      <printOptions horizontalCentered="1"/>
      <pageSetup paperSize="9" scale="90" fitToHeight="0" orientation="portrait" r:id="rId11"/>
      <headerFooter alignWithMargins="0">
        <oddFooter>&amp;R&amp;"Book Antiqua,Bold"&amp;10Schedule-5/ Page &amp;P of &amp;N</oddFooter>
      </headerFooter>
    </customSheetView>
    <customSheetView guid="{27A45B7A-04F2-4516-B80B-5ED0825D4ED3}" scale="90" state="hidden" topLeftCell="A10">
      <selection activeCell="D18" sqref="D18:E21"/>
      <pageMargins left="0.31" right="0.25" top="0.52" bottom="0.67" header="0.23" footer="0.24"/>
      <printOptions horizontalCentered="1"/>
      <pageSetup paperSize="9" scale="90" fitToHeight="0" orientation="portrait" r:id="rId12"/>
      <headerFooter alignWithMargins="0">
        <oddFooter>&amp;R&amp;"Book Antiqua,Bold"&amp;10Schedule-5/ Page &amp;P of &amp;N</oddFooter>
      </headerFooter>
    </customSheetView>
    <customSheetView guid="{ECE9294F-C910-4036-88BC-B1F2176FB06B}" scale="90" state="hidden" topLeftCell="A13">
      <selection activeCell="A3" sqref="A3:E3"/>
      <pageMargins left="0.31" right="0.25" top="0.52" bottom="0.67" header="0.23" footer="0.24"/>
      <printOptions horizontalCentered="1"/>
      <pageSetup paperSize="9" scale="90" fitToHeight="0" orientation="portrait" r:id="rId13"/>
      <headerFooter alignWithMargins="0">
        <oddFooter>&amp;R&amp;"Book Antiqua,Bold"&amp;10Schedule-5/ Page &amp;P of &amp;N</oddFooter>
      </headerFooter>
    </customSheetView>
    <customSheetView guid="{B23AD343-29DA-4CE0-BD10-47BF44F3782F}" scale="90" state="hidden" topLeftCell="A13">
      <selection activeCell="A3" sqref="A3:E3"/>
      <pageMargins left="0.31" right="0.25" top="0.52" bottom="0.67" header="0.23" footer="0.24"/>
      <printOptions horizontalCentered="1"/>
      <pageSetup paperSize="9" scale="90" fitToHeight="0" orientation="portrait" r:id="rId14"/>
      <headerFooter alignWithMargins="0">
        <oddFooter>&amp;R&amp;"Book Antiqua,Bold"&amp;10Schedule-5/ Page &amp;P of &amp;N</oddFooter>
      </headerFooter>
    </customSheetView>
    <customSheetView guid="{4AA1107B-A795-4744-B566-827168772C7A}" scale="90" state="hidden" topLeftCell="A13">
      <selection activeCell="A3" sqref="A3:E3"/>
      <pageMargins left="0.31" right="0.25" top="0.52" bottom="0.67" header="0.23" footer="0.24"/>
      <printOptions horizontalCentered="1"/>
      <pageSetup paperSize="9" scale="90" fitToHeight="0" orientation="portrait" r:id="rId15"/>
      <headerFooter alignWithMargins="0">
        <oddFooter>&amp;R&amp;"Book Antiqua,Bold"&amp;10Schedule-5/ Page &amp;P of &amp;N</oddFooter>
      </headerFooter>
    </customSheetView>
    <customSheetView guid="{EE46BCD1-F715-4FA9-A5FC-1B125AD601E0}" scale="90" state="hidden" topLeftCell="A13">
      <selection activeCell="A3" sqref="A3:E3"/>
      <pageMargins left="0.31" right="0.25" top="0.52" bottom="0.67" header="0.23" footer="0.24"/>
      <printOptions horizontalCentered="1"/>
      <pageSetup paperSize="9" scale="90" fitToHeight="0" orientation="portrait" r:id="rId16"/>
      <headerFooter alignWithMargins="0">
        <oddFooter>&amp;R&amp;"Book Antiqua,Bold"&amp;10Schedule-5/ Page &amp;P of &amp;N</oddFooter>
      </headerFooter>
    </customSheetView>
    <customSheetView guid="{D0757F9E-DF41-4B40-A5E5-F4F8FDD8D61D}" scale="90" state="hidden" topLeftCell="A13">
      <selection activeCell="D15" sqref="D15:E16"/>
      <pageMargins left="0.31" right="0.25" top="0.52" bottom="0.67" header="0.23" footer="0.24"/>
      <printOptions horizontalCentered="1"/>
      <pageSetup paperSize="9" scale="90" fitToHeight="0" orientation="portrait" r:id="rId17"/>
      <headerFooter alignWithMargins="0">
        <oddFooter>&amp;R&amp;"Book Antiqua,Bold"&amp;10Schedule-5/ Page &amp;P of &amp;N</oddFooter>
      </headerFooter>
    </customSheetView>
    <customSheetView guid="{E97134B6-5E8D-4951-8DA0-73D065532361}" scale="90" state="hidden">
      <selection activeCell="D15" sqref="D15:E16"/>
      <pageMargins left="0.31" right="0.25" top="0.52" bottom="0.67" header="0.23" footer="0.24"/>
      <printOptions horizontalCentered="1"/>
      <pageSetup paperSize="9" scale="90" fitToHeight="0" orientation="portrait" r:id="rId18"/>
      <headerFooter alignWithMargins="0">
        <oddFooter>&amp;R&amp;"Book Antiqua,Bold"&amp;10Schedule-5/ Page &amp;P of &amp;N</oddFooter>
      </headerFooter>
    </customSheetView>
    <customSheetView guid="{C431BC99-7569-44AB-83F6-AB73BDED3783}" scale="90" state="hidden">
      <selection activeCell="D15" sqref="D15:E16"/>
      <pageMargins left="0.31" right="0.25" top="0.52" bottom="0.67" header="0.23" footer="0.24"/>
      <printOptions horizontalCentered="1"/>
      <pageSetup paperSize="9" scale="90" fitToHeight="0" orientation="portrait" r:id="rId19"/>
      <headerFooter alignWithMargins="0">
        <oddFooter>&amp;R&amp;"Book Antiqua,Bold"&amp;10Schedule-5/ Page &amp;P of &amp;N</oddFooter>
      </headerFooter>
    </customSheetView>
    <customSheetView guid="{498493C3-769C-4143-9114-C68CD1D40B11}" showPageBreaks="1" printArea="1" state="hidden" view="pageBreakPreview">
      <selection activeCell="H5" sqref="H5"/>
      <pageMargins left="0.31" right="0.25" top="0.52" bottom="0.67" header="0.23" footer="0.24"/>
      <printOptions horizontalCentered="1"/>
      <pageSetup paperSize="9" scale="90" fitToHeight="0" orientation="portrait" r:id="rId20"/>
      <headerFooter alignWithMargins="0">
        <oddFooter>&amp;R&amp;"Book Antiqua,Bold"&amp;10Schedule-5/ Page &amp;P of &amp;N</oddFooter>
      </headerFooter>
    </customSheetView>
    <customSheetView guid="{ABE23685-2FD7-47E7-9869-D7CE3FA76EDD}" showPageBreaks="1" printArea="1" state="hidden" view="pageBreakPreview">
      <selection activeCell="H5" sqref="H5"/>
      <pageMargins left="0.31" right="0.25" top="0.52" bottom="0.67" header="0.23" footer="0.24"/>
      <printOptions horizontalCentered="1"/>
      <pageSetup paperSize="9" scale="90" fitToHeight="0" orientation="portrait" r:id="rId21"/>
      <headerFooter alignWithMargins="0">
        <oddFooter>&amp;R&amp;"Book Antiqua,Bold"&amp;10Schedule-5/ Page &amp;P of &amp;N</oddFooter>
      </headerFooter>
    </customSheetView>
  </customSheetViews>
  <mergeCells count="19">
    <mergeCell ref="M13:O13"/>
    <mergeCell ref="B13:C13"/>
    <mergeCell ref="B17:C17"/>
    <mergeCell ref="B16:C16"/>
    <mergeCell ref="B15:C15"/>
    <mergeCell ref="D13:E13"/>
    <mergeCell ref="I13:K13"/>
    <mergeCell ref="A3:E3"/>
    <mergeCell ref="A4:E4"/>
    <mergeCell ref="B8:C8"/>
    <mergeCell ref="B9:C9"/>
    <mergeCell ref="B14:C14"/>
    <mergeCell ref="B10:C10"/>
    <mergeCell ref="B11:C11"/>
    <mergeCell ref="B21:E21"/>
    <mergeCell ref="A18:A19"/>
    <mergeCell ref="B18:C18"/>
    <mergeCell ref="B19:C19"/>
    <mergeCell ref="D19:E19"/>
  </mergeCells>
  <phoneticPr fontId="30" type="noConversion"/>
  <dataValidations xWindow="962" yWindow="443" count="2">
    <dataValidation allowBlank="1" showInputMessage="1" showErrorMessage="1" prompt="You may write remarks regarding Sales Tax here." sqref="D17:E17"/>
    <dataValidation allowBlank="1" showInputMessage="1" showErrorMessage="1" prompt="You may write remarks regarding Excise Duty here." sqref="D15:E15"/>
  </dataValidations>
  <printOptions horizontalCentered="1"/>
  <pageMargins left="0.31" right="0.25" top="0.52" bottom="0.67" header="0.23" footer="0.24"/>
  <pageSetup paperSize="9" scale="90" fitToHeight="0" orientation="portrait" r:id="rId22"/>
  <headerFooter alignWithMargins="0">
    <oddFooter>&amp;R&amp;"Book Antiqua,Bold"&amp;10Schedule-5/ Page &amp;P of &amp;N</oddFooter>
  </headerFooter>
  <drawing r:id="rId2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tabColor indexed="13"/>
    <pageSetUpPr fitToPage="1"/>
  </sheetPr>
  <dimension ref="A1:F35"/>
  <sheetViews>
    <sheetView view="pageBreakPreview" topLeftCell="A13" zoomScale="130" zoomScaleNormal="100" zoomScaleSheetLayoutView="130" workbookViewId="0">
      <selection activeCell="H28" sqref="H28"/>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8" t="str">
        <f>Cover!B3</f>
        <v>Spec. No.: CC-CS/725-NR1/TW-3993/3/G10</v>
      </c>
      <c r="B1" s="89"/>
      <c r="C1" s="91"/>
      <c r="D1" s="92" t="s">
        <v>427</v>
      </c>
    </row>
    <row r="2" spans="1:6" ht="18" customHeight="1">
      <c r="A2" s="72"/>
      <c r="B2" s="95"/>
      <c r="C2" s="97"/>
      <c r="D2" s="97"/>
    </row>
    <row r="3" spans="1:6" ht="63.75" customHeight="1">
      <c r="A3" s="1536"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536"/>
      <c r="C3" s="1536"/>
      <c r="D3" s="1536"/>
      <c r="E3" s="56"/>
      <c r="F3" s="56"/>
    </row>
    <row r="4" spans="1:6" ht="21.95" customHeight="1">
      <c r="A4" s="1518" t="s">
        <v>383</v>
      </c>
      <c r="B4" s="1518"/>
      <c r="C4" s="1518"/>
      <c r="D4" s="1518"/>
    </row>
    <row r="5" spans="1:6" ht="18" customHeight="1">
      <c r="A5" s="43"/>
    </row>
    <row r="6" spans="1:6" ht="18" customHeight="1">
      <c r="A6" s="33" t="str">
        <f>'Sch-1'!A6</f>
        <v>Bidder’s Name and Address (Lead Partner) :</v>
      </c>
      <c r="D6" s="68" t="s">
        <v>394</v>
      </c>
    </row>
    <row r="7" spans="1:6" ht="36" customHeight="1">
      <c r="A7" s="1542" t="str">
        <f>'Sch-1'!A7</f>
        <v/>
      </c>
      <c r="B7" s="1542"/>
      <c r="C7" s="1542"/>
      <c r="D7" s="69" t="str">
        <f>'Sch-1'!M7</f>
        <v>Contracts Services, 3rd Floor</v>
      </c>
    </row>
    <row r="8" spans="1:6" ht="18" customHeight="1">
      <c r="A8" s="45" t="s">
        <v>410</v>
      </c>
      <c r="B8" s="1517" t="str">
        <f>IF('Sch-1'!C8=0, "", 'Sch-1'!C8)</f>
        <v/>
      </c>
      <c r="C8" s="1517"/>
      <c r="D8" s="69" t="str">
        <f>'Sch-1'!M8</f>
        <v>Power Grid Corporation of India Ltd.,</v>
      </c>
    </row>
    <row r="9" spans="1:6" ht="18" customHeight="1">
      <c r="A9" s="45" t="s">
        <v>411</v>
      </c>
      <c r="B9" s="1517" t="str">
        <f>IF('Sch-1'!C9=0, "", 'Sch-1'!C9)</f>
        <v/>
      </c>
      <c r="C9" s="1517"/>
      <c r="D9" s="69" t="str">
        <f>'Sch-1'!M9</f>
        <v>"Saudamini", Plot No.-2</v>
      </c>
    </row>
    <row r="10" spans="1:6" ht="18" customHeight="1">
      <c r="A10" s="46"/>
      <c r="B10" s="1517" t="str">
        <f>IF('Sch-1'!C10=0, "", 'Sch-1'!C10)</f>
        <v/>
      </c>
      <c r="C10" s="1517"/>
      <c r="D10" s="69" t="str">
        <f>'Sch-1'!M10</f>
        <v xml:space="preserve">Sector-29, </v>
      </c>
    </row>
    <row r="11" spans="1:6" ht="18" customHeight="1">
      <c r="A11" s="46"/>
      <c r="B11" s="1517" t="str">
        <f>IF('Sch-1'!C11=0, "", 'Sch-1'!C11)</f>
        <v/>
      </c>
      <c r="C11" s="1517"/>
      <c r="D11" s="69" t="str">
        <f>'Sch-1'!M11</f>
        <v>Gurgaon (Haryana) - 122001</v>
      </c>
    </row>
    <row r="12" spans="1:6" ht="18" customHeight="1">
      <c r="A12" s="57"/>
      <c r="B12" s="57"/>
      <c r="C12" s="57"/>
      <c r="D12" s="70"/>
    </row>
    <row r="13" spans="1:6" ht="21.95" customHeight="1">
      <c r="A13" s="58" t="s">
        <v>377</v>
      </c>
      <c r="B13" s="1515" t="s">
        <v>367</v>
      </c>
      <c r="C13" s="1516"/>
      <c r="D13" s="59" t="s">
        <v>379</v>
      </c>
    </row>
    <row r="14" spans="1:6" ht="21.95" customHeight="1">
      <c r="A14" s="48" t="s">
        <v>380</v>
      </c>
      <c r="B14" s="1540" t="s">
        <v>413</v>
      </c>
      <c r="C14" s="1541"/>
      <c r="D14" s="1341">
        <f>'Sch-1'!N77</f>
        <v>0</v>
      </c>
    </row>
    <row r="15" spans="1:6" ht="35.1" customHeight="1">
      <c r="A15" s="60"/>
      <c r="B15" s="1543" t="s">
        <v>384</v>
      </c>
      <c r="C15" s="1544"/>
      <c r="D15" s="50"/>
    </row>
    <row r="16" spans="1:6" ht="21.95" customHeight="1">
      <c r="A16" s="48" t="s">
        <v>381</v>
      </c>
      <c r="B16" s="1539" t="s">
        <v>414</v>
      </c>
      <c r="C16" s="1539"/>
      <c r="D16" s="1341">
        <f>'Sch-2'!J75</f>
        <v>0</v>
      </c>
    </row>
    <row r="17" spans="1:6" ht="35.1" customHeight="1">
      <c r="A17" s="60"/>
      <c r="B17" s="1545" t="s">
        <v>528</v>
      </c>
      <c r="C17" s="1544"/>
      <c r="D17" s="50"/>
    </row>
    <row r="18" spans="1:6" ht="21.95" customHeight="1">
      <c r="A18" s="48" t="s">
        <v>382</v>
      </c>
      <c r="B18" s="1539" t="s">
        <v>415</v>
      </c>
      <c r="C18" s="1539"/>
      <c r="D18" s="1341">
        <f>'Sch-3 '!P72</f>
        <v>0</v>
      </c>
    </row>
    <row r="19" spans="1:6" ht="30" customHeight="1">
      <c r="A19" s="60"/>
      <c r="B19" s="1543" t="s">
        <v>385</v>
      </c>
      <c r="C19" s="1544"/>
      <c r="D19" s="50"/>
    </row>
    <row r="20" spans="1:6" ht="21.95" customHeight="1">
      <c r="A20" s="48" t="s">
        <v>554</v>
      </c>
      <c r="B20" s="1539" t="s">
        <v>555</v>
      </c>
      <c r="C20" s="1539"/>
      <c r="D20" s="1339">
        <f>'Sch-4'!P23</f>
        <v>0</v>
      </c>
    </row>
    <row r="21" spans="1:6" ht="30" customHeight="1">
      <c r="A21" s="60"/>
      <c r="B21" s="1543" t="s">
        <v>386</v>
      </c>
      <c r="C21" s="1544"/>
      <c r="D21" s="1340" t="s">
        <v>433</v>
      </c>
    </row>
    <row r="22" spans="1:6" ht="21.95" hidden="1" customHeight="1">
      <c r="A22" s="48" t="s">
        <v>536</v>
      </c>
      <c r="B22" s="1539" t="s">
        <v>535</v>
      </c>
      <c r="C22" s="1539"/>
      <c r="D22" s="872">
        <f>'Sch-4b'!P30</f>
        <v>0</v>
      </c>
    </row>
    <row r="23" spans="1:6" ht="44.25" hidden="1" customHeight="1">
      <c r="A23" s="60"/>
      <c r="B23" s="1545" t="s">
        <v>529</v>
      </c>
      <c r="C23" s="1544"/>
      <c r="D23" s="50"/>
    </row>
    <row r="24" spans="1:6" ht="30" customHeight="1">
      <c r="A24" s="48">
        <v>5</v>
      </c>
      <c r="B24" s="1539" t="s">
        <v>430</v>
      </c>
      <c r="C24" s="1539"/>
      <c r="D24" s="1341">
        <f>'Sch-5'!D18:E18</f>
        <v>0</v>
      </c>
    </row>
    <row r="25" spans="1:6" ht="51" customHeight="1">
      <c r="A25" s="60"/>
      <c r="B25" s="1543" t="s">
        <v>387</v>
      </c>
      <c r="C25" s="1544"/>
      <c r="D25" s="766"/>
    </row>
    <row r="26" spans="1:6" ht="21.95" customHeight="1">
      <c r="A26" s="48" t="s">
        <v>388</v>
      </c>
      <c r="B26" s="1539" t="s">
        <v>431</v>
      </c>
      <c r="C26" s="1539"/>
      <c r="D26" s="1339">
        <f>'Sch-7'!M20</f>
        <v>0</v>
      </c>
    </row>
    <row r="27" spans="1:6" ht="35.1" customHeight="1">
      <c r="A27" s="60"/>
      <c r="B27" s="1546" t="s">
        <v>69</v>
      </c>
      <c r="C27" s="1547"/>
      <c r="D27" s="1340" t="s">
        <v>433</v>
      </c>
    </row>
    <row r="28" spans="1:6" ht="28.5" customHeight="1">
      <c r="A28" s="1342"/>
      <c r="B28" s="1537" t="s">
        <v>708</v>
      </c>
      <c r="C28" s="1538"/>
      <c r="D28" s="1343">
        <f>SUM(D14,D16,D18,D20,D24,D26)</f>
        <v>0</v>
      </c>
    </row>
    <row r="29" spans="1:6" ht="18.75" customHeight="1">
      <c r="A29" s="84"/>
      <c r="B29" s="85"/>
      <c r="C29" s="85"/>
      <c r="D29" s="86"/>
    </row>
    <row r="30" spans="1:6" ht="27.95" customHeight="1">
      <c r="A30" s="84"/>
      <c r="B30" s="85"/>
      <c r="C30" s="109"/>
      <c r="D30" s="86"/>
    </row>
    <row r="31" spans="1:6" ht="27.95" customHeight="1">
      <c r="A31" s="107" t="s">
        <v>404</v>
      </c>
      <c r="B31" s="123" t="str">
        <f>IF('Sch-1'!B83=0,"", 'Sch-1'!B83)</f>
        <v>--</v>
      </c>
      <c r="C31" s="109" t="s">
        <v>406</v>
      </c>
      <c r="D31" s="119" t="str">
        <f>IF('Sch-1'!M83=0,"",'Sch-1'!M83)</f>
        <v/>
      </c>
      <c r="F31" s="110"/>
    </row>
    <row r="32" spans="1:6" ht="27.95" customHeight="1">
      <c r="A32" s="107" t="s">
        <v>405</v>
      </c>
      <c r="B32" s="123" t="str">
        <f>IF('Sch-1'!B84=0,"", 'Sch-1'!B84)</f>
        <v/>
      </c>
      <c r="C32" s="109" t="s">
        <v>407</v>
      </c>
      <c r="D32" s="119" t="str">
        <f>IF('Sch-1'!M84=0,"",'Sch-1'!M84)</f>
        <v/>
      </c>
      <c r="F32" s="172"/>
    </row>
    <row r="33" spans="1:6" ht="27.95" customHeight="1">
      <c r="A33" s="96"/>
      <c r="B33" s="95"/>
      <c r="C33" s="109"/>
      <c r="F33" s="172"/>
    </row>
    <row r="34" spans="1:6" ht="30" customHeight="1">
      <c r="A34" s="96"/>
      <c r="B34" s="95"/>
      <c r="C34" s="109"/>
      <c r="D34" s="96"/>
      <c r="F34" s="110"/>
    </row>
    <row r="35" spans="1:6" ht="30" customHeight="1">
      <c r="A35" s="55"/>
      <c r="B35" s="55"/>
      <c r="C35" s="61"/>
      <c r="E35" s="62"/>
    </row>
  </sheetData>
  <sheetProtection password="DC92" sheet="1" objects="1" scenarios="1" formatColumns="0" formatRows="0" selectLockedCells="1"/>
  <customSheetViews>
    <customSheetView guid="{C93E5307-171A-4136-8C7F-1657BB756CB5}" scale="130" showPageBreaks="1" fitToPage="1" printArea="1" hiddenRows="1" view="pageBreakPreview" topLeftCell="A13">
      <selection activeCell="H28" sqref="H28"/>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27E77C81-EC16-4D63-8CE6-4CFC97B77DCA}" scale="130" showPageBreaks="1" fitToPage="1" printArea="1" hiddenRows="1" view="pageBreakPreview">
      <selection activeCell="G9" sqref="G9"/>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E0C44A1-9358-4FBD-8C2C-4DB661DA1476}" scale="130" showPageBreaks="1" fitToPage="1" printArea="1" hiddenRows="1" view="pageBreakPreview" topLeftCell="A19">
      <selection activeCell="A3" sqref="A3:D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fitToPage="1" printArea="1" hiddenRows="1" view="pageBreakPreview" topLeftCell="A13">
      <selection activeCell="F12" sqref="F12"/>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6">
      <selection activeCell="D9" sqref="D9"/>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13">
      <selection activeCell="D9" sqref="D9"/>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7">
      <selection activeCell="D9" sqref="D9"/>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2">
      <selection activeCell="D9" sqref="D9"/>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4">
      <selection activeCell="D22" sqref="D22"/>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selection activeCell="D22" sqref="D22"/>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7">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14D7F02E-BCCA-4517-ABC7-537FF4AEB67A}">
      <selection activeCell="A4" sqref="A4:D4"/>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01ACF2E1-8E61-4459-ABC1-B6C183DEED61}" showRuler="0">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F65FF32-EC61-4022-A399-2986D7B6B8B3}" showRuler="0">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B23AD343-29DA-4CE0-BD10-47BF44F3782F}" topLeftCell="A7">
      <selection activeCell="G8" sqref="G8"/>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4AA1107B-A795-4744-B566-827168772C7A}" showPageBreaks="1" printArea="1" view="pageBreakPreview" topLeftCell="A4">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EE46BCD1-F715-4FA9-A5FC-1B125AD601E0}" showPageBreaks="1" printArea="1" view="pageBreakPreview">
      <selection activeCell="D9" sqref="D9"/>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D0757F9E-DF41-4B40-A5E5-F4F8FDD8D61D}" showPageBreaks="1" printArea="1" view="pageBreakPreview" topLeftCell="A22">
      <selection activeCell="D9" sqref="D9"/>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E97134B6-5E8D-4951-8DA0-73D065532361}" showPageBreaks="1" printArea="1" view="pageBreakPreview" topLeftCell="A7">
      <selection activeCell="D9" sqref="D9"/>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 guid="{C431BC99-7569-44AB-83F6-AB73BDED3783}" showPageBreaks="1" printArea="1" view="pageBreakPreview" topLeftCell="A13">
      <selection activeCell="D9" sqref="D9"/>
      <pageMargins left="0.5" right="0.38" top="0.56999999999999995" bottom="0.48" header="0.38" footer="0.24"/>
      <printOptions horizontalCentered="1"/>
      <pageSetup paperSize="9" fitToHeight="0" orientation="portrait" r:id="rId22"/>
      <headerFooter alignWithMargins="0">
        <oddFooter>&amp;R&amp;"Book Antiqua,Bold"&amp;10Schedule-6/ Page &amp;P of &amp;N</oddFooter>
      </headerFooter>
    </customSheetView>
    <customSheetView guid="{498493C3-769C-4143-9114-C68CD1D40B11}" scale="130" showPageBreaks="1" fitToPage="1" printArea="1" hiddenRows="1" view="pageBreakPreview">
      <selection activeCell="G6" sqref="G6"/>
      <pageMargins left="0.5" right="0.38" top="0.56999999999999995" bottom="0.48" header="0.38" footer="0.24"/>
      <printOptions horizontalCentered="1"/>
      <pageSetup paperSize="9" fitToHeight="0" orientation="portrait" r:id="rId23"/>
      <headerFooter alignWithMargins="0">
        <oddFooter>&amp;R&amp;"Book Antiqua,Bold"&amp;10Schedule-6/ Page &amp;P of &amp;N</oddFooter>
      </headerFooter>
    </customSheetView>
    <customSheetView guid="{ABE23685-2FD7-47E7-9869-D7CE3FA76EDD}" scale="130" showPageBreaks="1" fitToPage="1" printArea="1" hiddenRows="1" view="pageBreakPreview">
      <selection activeCell="G9" sqref="G9"/>
      <pageMargins left="0.5" right="0.38" top="0.56999999999999995" bottom="0.48" header="0.38" footer="0.24"/>
      <printOptions horizontalCentered="1"/>
      <pageSetup paperSize="9" fitToHeight="0" orientation="portrait" r:id="rId24"/>
      <headerFooter alignWithMargins="0">
        <oddFooter>&amp;R&amp;"Book Antiqua,Bold"&amp;10Schedule-6/ Page &amp;P of &amp;N</oddFooter>
      </headerFooter>
    </customSheetView>
  </customSheetViews>
  <mergeCells count="23">
    <mergeCell ref="B20:C20"/>
    <mergeCell ref="B25:C25"/>
    <mergeCell ref="B26:C26"/>
    <mergeCell ref="B21:C21"/>
    <mergeCell ref="B24:C24"/>
    <mergeCell ref="B22:C22"/>
    <mergeCell ref="B23:C23"/>
    <mergeCell ref="B28:C28"/>
    <mergeCell ref="B18:C18"/>
    <mergeCell ref="B16:C16"/>
    <mergeCell ref="A3:D3"/>
    <mergeCell ref="A4:D4"/>
    <mergeCell ref="B13:C13"/>
    <mergeCell ref="B8:C8"/>
    <mergeCell ref="B9:C9"/>
    <mergeCell ref="B11:C11"/>
    <mergeCell ref="B14:C14"/>
    <mergeCell ref="A7:C7"/>
    <mergeCell ref="B10:C10"/>
    <mergeCell ref="B15:C15"/>
    <mergeCell ref="B17:C17"/>
    <mergeCell ref="B19:C19"/>
    <mergeCell ref="B27:C27"/>
  </mergeCells>
  <phoneticPr fontId="1" type="noConversion"/>
  <printOptions horizontalCentered="1"/>
  <pageMargins left="0.5" right="0.38" top="0.56999999999999995" bottom="0.48" header="0.38" footer="0.24"/>
  <pageSetup paperSize="9" fitToHeight="0" orientation="portrait" r:id="rId25"/>
  <headerFooter alignWithMargins="0">
    <oddFooter>&amp;R&amp;"Book Antiqua,Bold"&amp;10Schedule-6/ Page &amp;P of &amp;N</oddFooter>
  </headerFooter>
  <drawing r:id="rId26"/>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tabColor rgb="FFFF0000"/>
  </sheetPr>
  <dimension ref="A1:F35"/>
  <sheetViews>
    <sheetView tabSelected="1" view="pageBreakPreview" topLeftCell="A13" zoomScale="145" zoomScaleNormal="100" zoomScaleSheetLayoutView="145" workbookViewId="0">
      <selection activeCell="A7" sqref="A7:C7"/>
    </sheetView>
  </sheetViews>
  <sheetFormatPr defaultColWidth="10" defaultRowHeight="16.5"/>
  <cols>
    <col min="1" max="1" width="10.625" style="44" customWidth="1"/>
    <col min="2" max="2" width="27.5" style="44" customWidth="1"/>
    <col min="3" max="3" width="21" style="44" customWidth="1"/>
    <col min="4" max="4" width="34.375" style="44" customWidth="1"/>
    <col min="5" max="16384" width="10" style="41"/>
  </cols>
  <sheetData>
    <row r="1" spans="1:6" ht="18" customHeight="1">
      <c r="A1" s="88" t="str">
        <f>Cover!B3</f>
        <v>Spec. No.: CC-CS/725-NR1/TW-3993/3/G10</v>
      </c>
      <c r="B1" s="89"/>
      <c r="C1" s="91"/>
      <c r="D1" s="92" t="s">
        <v>67</v>
      </c>
    </row>
    <row r="2" spans="1:6" ht="18" customHeight="1">
      <c r="A2" s="72"/>
      <c r="B2" s="95"/>
      <c r="C2" s="97"/>
      <c r="D2" s="97"/>
    </row>
    <row r="3" spans="1:6" ht="37.5" customHeight="1">
      <c r="A3" s="1550"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550"/>
      <c r="C3" s="1550"/>
      <c r="D3" s="1550"/>
      <c r="E3" s="56"/>
      <c r="F3" s="56"/>
    </row>
    <row r="4" spans="1:6" ht="21.95" customHeight="1">
      <c r="A4" s="1518" t="s">
        <v>383</v>
      </c>
      <c r="B4" s="1518"/>
      <c r="C4" s="1518"/>
      <c r="D4" s="1518"/>
    </row>
    <row r="5" spans="1:6" ht="18" customHeight="1">
      <c r="A5" s="43"/>
    </row>
    <row r="6" spans="1:6" ht="18" customHeight="1">
      <c r="A6" s="33" t="str">
        <f>'Sch-1'!A6</f>
        <v>Bidder’s Name and Address (Lead Partner) :</v>
      </c>
      <c r="D6" s="68" t="s">
        <v>394</v>
      </c>
    </row>
    <row r="7" spans="1:6" ht="36" customHeight="1">
      <c r="A7" s="1542" t="str">
        <f>'Sch-1'!A7</f>
        <v/>
      </c>
      <c r="B7" s="1542"/>
      <c r="C7" s="1542"/>
      <c r="D7" s="69" t="str">
        <f>'Sch-1'!M7</f>
        <v>Contracts Services, 3rd Floor</v>
      </c>
    </row>
    <row r="8" spans="1:6" ht="18" customHeight="1">
      <c r="A8" s="45" t="s">
        <v>410</v>
      </c>
      <c r="B8" s="1517" t="str">
        <f>IF('Sch-1'!C8=0, "", 'Sch-1'!C8)</f>
        <v/>
      </c>
      <c r="C8" s="1517"/>
      <c r="D8" s="69" t="str">
        <f>'Sch-1'!M8</f>
        <v>Power Grid Corporation of India Ltd.,</v>
      </c>
    </row>
    <row r="9" spans="1:6" ht="18" customHeight="1">
      <c r="A9" s="45" t="s">
        <v>411</v>
      </c>
      <c r="B9" s="1517" t="str">
        <f>IF('Sch-1'!C9=0, "", 'Sch-1'!C9)</f>
        <v/>
      </c>
      <c r="C9" s="1517"/>
      <c r="D9" s="69" t="str">
        <f>'Sch-1'!M9</f>
        <v>"Saudamini", Plot No.-2</v>
      </c>
    </row>
    <row r="10" spans="1:6" ht="18" customHeight="1">
      <c r="A10" s="46"/>
      <c r="B10" s="1517" t="str">
        <f>IF('Sch-1'!C10=0, "", 'Sch-1'!C10)</f>
        <v/>
      </c>
      <c r="C10" s="1517"/>
      <c r="D10" s="69" t="str">
        <f>'Sch-1'!M10</f>
        <v xml:space="preserve">Sector-29, </v>
      </c>
    </row>
    <row r="11" spans="1:6" ht="18" customHeight="1">
      <c r="A11" s="46"/>
      <c r="B11" s="1517" t="str">
        <f>IF('Sch-1'!C11=0, "", 'Sch-1'!C11)</f>
        <v/>
      </c>
      <c r="C11" s="1517"/>
      <c r="D11" s="69" t="str">
        <f>'Sch-1'!M11</f>
        <v>Gurgaon (Haryana) - 122001</v>
      </c>
    </row>
    <row r="12" spans="1:6" ht="18" customHeight="1">
      <c r="A12" s="57"/>
      <c r="B12" s="57"/>
      <c r="C12" s="57"/>
      <c r="D12" s="70"/>
    </row>
    <row r="13" spans="1:6" ht="21.95" customHeight="1">
      <c r="A13" s="58" t="s">
        <v>377</v>
      </c>
      <c r="B13" s="1515" t="s">
        <v>367</v>
      </c>
      <c r="C13" s="1516"/>
      <c r="D13" s="59" t="s">
        <v>379</v>
      </c>
    </row>
    <row r="14" spans="1:6" ht="21.95" customHeight="1">
      <c r="A14" s="48" t="s">
        <v>380</v>
      </c>
      <c r="B14" s="1539" t="s">
        <v>413</v>
      </c>
      <c r="C14" s="1539"/>
      <c r="D14" s="77">
        <f>'Sch-1'!N75*(1-Discount!K18)+(1-Discount!K23)*'Sch-1'!N76</f>
        <v>0</v>
      </c>
    </row>
    <row r="15" spans="1:6" ht="35.1" customHeight="1">
      <c r="A15" s="60"/>
      <c r="B15" s="1543" t="s">
        <v>384</v>
      </c>
      <c r="C15" s="1544"/>
      <c r="D15" s="50"/>
    </row>
    <row r="16" spans="1:6" ht="21.95" customHeight="1">
      <c r="A16" s="48" t="s">
        <v>381</v>
      </c>
      <c r="B16" s="1539" t="s">
        <v>414</v>
      </c>
      <c r="C16" s="1539"/>
      <c r="D16" s="77">
        <f>'Sch-6'!D16*(1-Discount!K19)</f>
        <v>0</v>
      </c>
    </row>
    <row r="17" spans="1:6" ht="35.1" customHeight="1">
      <c r="A17" s="60"/>
      <c r="B17" s="1545" t="s">
        <v>528</v>
      </c>
      <c r="C17" s="1544"/>
      <c r="D17" s="50"/>
    </row>
    <row r="18" spans="1:6" ht="21.95" customHeight="1">
      <c r="A18" s="48" t="s">
        <v>382</v>
      </c>
      <c r="B18" s="1539" t="s">
        <v>415</v>
      </c>
      <c r="C18" s="1539"/>
      <c r="D18" s="77">
        <f>'Sch-6'!D18*(1-Discount!K20)</f>
        <v>0</v>
      </c>
    </row>
    <row r="19" spans="1:6" ht="30" customHeight="1">
      <c r="A19" s="60"/>
      <c r="B19" s="1543" t="s">
        <v>385</v>
      </c>
      <c r="C19" s="1544"/>
      <c r="D19" s="50"/>
    </row>
    <row r="20" spans="1:6" ht="21.95" customHeight="1">
      <c r="A20" s="48" t="s">
        <v>554</v>
      </c>
      <c r="B20" s="1539" t="s">
        <v>555</v>
      </c>
      <c r="C20" s="1539"/>
      <c r="D20" s="291">
        <f>'Sch-6'!D20*(1-Discount!K21)</f>
        <v>0</v>
      </c>
    </row>
    <row r="21" spans="1:6" ht="30" customHeight="1">
      <c r="A21" s="60"/>
      <c r="B21" s="1543" t="s">
        <v>386</v>
      </c>
      <c r="C21" s="1544"/>
      <c r="D21" s="1340" t="s">
        <v>707</v>
      </c>
    </row>
    <row r="22" spans="1:6" ht="21.95" hidden="1" customHeight="1">
      <c r="A22" s="48" t="s">
        <v>536</v>
      </c>
      <c r="B22" s="1539" t="s">
        <v>535</v>
      </c>
      <c r="C22" s="1539"/>
      <c r="D22" s="291">
        <f>'Sch-6'!D22*(1-Discount!K22)</f>
        <v>0</v>
      </c>
    </row>
    <row r="23" spans="1:6" ht="38.25" hidden="1" customHeight="1">
      <c r="A23" s="60"/>
      <c r="B23" s="1545" t="s">
        <v>529</v>
      </c>
      <c r="C23" s="1544"/>
      <c r="D23" s="50"/>
    </row>
    <row r="24" spans="1:6" ht="30" customHeight="1">
      <c r="A24" s="48">
        <v>5</v>
      </c>
      <c r="B24" s="1539" t="s">
        <v>430</v>
      </c>
      <c r="C24" s="1539"/>
      <c r="D24" s="77">
        <f>'Sch-5 Dis'!D18</f>
        <v>0</v>
      </c>
    </row>
    <row r="25" spans="1:6" ht="51" customHeight="1">
      <c r="A25" s="60"/>
      <c r="B25" s="1543" t="s">
        <v>387</v>
      </c>
      <c r="C25" s="1544"/>
      <c r="D25" s="290"/>
    </row>
    <row r="26" spans="1:6" ht="21.95" customHeight="1">
      <c r="A26" s="48" t="s">
        <v>388</v>
      </c>
      <c r="B26" s="1539" t="s">
        <v>431</v>
      </c>
      <c r="C26" s="1539"/>
      <c r="D26" s="291">
        <f>'Sch-6'!D26*(1-Discount!K23)</f>
        <v>0</v>
      </c>
    </row>
    <row r="27" spans="1:6" ht="35.1" customHeight="1">
      <c r="A27" s="60"/>
      <c r="B27" s="1543" t="s">
        <v>69</v>
      </c>
      <c r="C27" s="1544"/>
      <c r="D27" s="1340" t="s">
        <v>707</v>
      </c>
    </row>
    <row r="28" spans="1:6" ht="28.5" customHeight="1">
      <c r="A28" s="1344"/>
      <c r="B28" s="1548" t="s">
        <v>708</v>
      </c>
      <c r="C28" s="1549"/>
      <c r="D28" s="1345">
        <f>SUM(D14,D16,D18,D20,D24,D26)</f>
        <v>0</v>
      </c>
    </row>
    <row r="29" spans="1:6" ht="18.75" customHeight="1">
      <c r="A29" s="84"/>
      <c r="B29" s="85"/>
      <c r="C29" s="85"/>
      <c r="D29" s="86"/>
    </row>
    <row r="30" spans="1:6" ht="27.95" customHeight="1">
      <c r="A30" s="84"/>
      <c r="B30" s="85"/>
      <c r="C30" s="109"/>
      <c r="D30" s="86"/>
    </row>
    <row r="31" spans="1:6" ht="27.95" customHeight="1">
      <c r="A31" s="107" t="s">
        <v>404</v>
      </c>
      <c r="B31" s="123" t="str">
        <f>IF('Sch-1'!B83=0,"", 'Sch-1'!B83)</f>
        <v>--</v>
      </c>
      <c r="C31" s="109" t="s">
        <v>406</v>
      </c>
      <c r="D31" s="119" t="str">
        <f>IF('Sch-1'!M83=0,"",'Sch-1'!M83)</f>
        <v/>
      </c>
      <c r="F31" s="110"/>
    </row>
    <row r="32" spans="1:6" ht="27.95" customHeight="1">
      <c r="A32" s="107" t="s">
        <v>405</v>
      </c>
      <c r="B32" s="123" t="str">
        <f>IF('Sch-1'!B84=0,"", 'Sch-1'!B84)</f>
        <v/>
      </c>
      <c r="C32" s="109" t="s">
        <v>407</v>
      </c>
      <c r="D32" s="119" t="str">
        <f>IF('Sch-1'!M84=0,"",'Sch-1'!M84)</f>
        <v/>
      </c>
      <c r="F32" s="172"/>
    </row>
    <row r="33" spans="1:6" ht="27.95" customHeight="1">
      <c r="A33" s="96"/>
      <c r="B33" s="95"/>
      <c r="C33" s="109"/>
      <c r="F33" s="172"/>
    </row>
    <row r="34" spans="1:6" ht="30" customHeight="1">
      <c r="A34" s="96"/>
      <c r="B34" s="95"/>
      <c r="C34" s="109"/>
      <c r="D34" s="96"/>
      <c r="F34" s="110"/>
    </row>
    <row r="35" spans="1:6" ht="30" customHeight="1">
      <c r="A35" s="55"/>
      <c r="B35" s="55"/>
      <c r="C35" s="61"/>
      <c r="E35" s="62"/>
    </row>
  </sheetData>
  <sheetProtection password="DC92" sheet="1" objects="1" scenarios="1" formatColumns="0" formatRows="0" selectLockedCells="1"/>
  <customSheetViews>
    <customSheetView guid="{C93E5307-171A-4136-8C7F-1657BB756CB5}" scale="145" showPageBreaks="1" printArea="1" hiddenRows="1" view="pageBreakPreview" topLeftCell="A13">
      <selection activeCell="A7" sqref="A7:C7"/>
      <pageMargins left="0.5" right="0.38" top="0.56999999999999995" bottom="0.48" header="0.38" footer="0.24"/>
      <printOptions horizontalCentered="1"/>
      <pageSetup paperSize="9" fitToHeight="0" orientation="portrait" r:id="rId1"/>
      <headerFooter alignWithMargins="0">
        <oddFooter>&amp;R&amp;"Book Antiqua,Bold"&amp;10Schedule-6/ Page &amp;P of &amp;N</oddFooter>
      </headerFooter>
    </customSheetView>
    <customSheetView guid="{27E77C81-EC16-4D63-8CE6-4CFC97B77DCA}" scale="145" showPageBreaks="1" printArea="1" hiddenRows="1" view="pageBreakPreview">
      <selection activeCell="H7" sqref="H7"/>
      <pageMargins left="0.5" right="0.38" top="0.56999999999999995" bottom="0.48" header="0.38" footer="0.24"/>
      <printOptions horizontalCentered="1"/>
      <pageSetup paperSize="9" fitToHeight="0" orientation="portrait" r:id="rId2"/>
      <headerFooter alignWithMargins="0">
        <oddFooter>&amp;R&amp;"Book Antiqua,Bold"&amp;10Schedule-6/ Page &amp;P of &amp;N</oddFooter>
      </headerFooter>
    </customSheetView>
    <customSheetView guid="{1E0C44A1-9358-4FBD-8C2C-4DB661DA1476}" scale="145" showPageBreaks="1" printArea="1" hiddenRows="1" view="pageBreakPreview">
      <selection activeCell="G3" sqref="G3"/>
      <pageMargins left="0.5" right="0.38" top="0.56999999999999995" bottom="0.48" header="0.38" footer="0.24"/>
      <printOptions horizontalCentered="1"/>
      <pageSetup paperSize="9" fitToHeight="0" orientation="portrait" r:id="rId3"/>
      <headerFooter alignWithMargins="0">
        <oddFooter>&amp;R&amp;"Book Antiqua,Bold"&amp;10Schedule-6/ Page &amp;P of &amp;N</oddFooter>
      </headerFooter>
    </customSheetView>
    <customSheetView guid="{A34CC49F-E309-4C23-B4F6-1E3B307C10D1}" showPageBreaks="1" printArea="1" hiddenRows="1" view="pageBreakPreview" topLeftCell="A10">
      <selection activeCell="G11" sqref="G11"/>
      <pageMargins left="0.5" right="0.38" top="0.56999999999999995" bottom="0.48" header="0.38" footer="0.24"/>
      <printOptions horizontalCentered="1"/>
      <pageSetup paperSize="9" fitToHeight="0" orientation="portrait" r:id="rId4"/>
      <headerFooter alignWithMargins="0">
        <oddFooter>&amp;R&amp;"Book Antiqua,Bold"&amp;10Schedule-6/ Page &amp;P of &amp;N</oddFooter>
      </headerFooter>
    </customSheetView>
    <customSheetView guid="{B835C05C-B615-4DCB-982D-4519616B3CD8}" showPageBreaks="1" printArea="1" view="pageBreakPreview" topLeftCell="A21">
      <selection activeCell="D22" sqref="D22"/>
      <pageMargins left="0.5" right="0.38" top="0.56999999999999995" bottom="0.48" header="0.38" footer="0.24"/>
      <printOptions horizontalCentered="1"/>
      <pageSetup paperSize="9" fitToHeight="0" orientation="portrait" r:id="rId5"/>
      <headerFooter alignWithMargins="0">
        <oddFooter>&amp;R&amp;"Book Antiqua,Bold"&amp;10Schedule-6/ Page &amp;P of &amp;N</oddFooter>
      </headerFooter>
    </customSheetView>
    <customSheetView guid="{223BC0FC-814D-40F0-9795-CE82A16FF3A5}" showPageBreaks="1" printArea="1" view="pageBreakPreview" topLeftCell="A22">
      <selection activeCell="D22" sqref="D22"/>
      <pageMargins left="0.5" right="0.38" top="0.56999999999999995" bottom="0.48" header="0.38" footer="0.24"/>
      <printOptions horizontalCentered="1"/>
      <pageSetup paperSize="9" fitToHeight="0" orientation="portrait" r:id="rId6"/>
      <headerFooter alignWithMargins="0">
        <oddFooter>&amp;R&amp;"Book Antiqua,Bold"&amp;10Schedule-6/ Page &amp;P of &amp;N</oddFooter>
      </headerFooter>
    </customSheetView>
    <customSheetView guid="{D53177B2-31EC-4222-B97A-A37DCFD9E45B}" showPageBreaks="1" printArea="1" view="pageBreakPreview" topLeftCell="A19">
      <selection activeCell="D22" sqref="D22"/>
      <pageMargins left="0.5" right="0.38" top="0.56999999999999995" bottom="0.48" header="0.38" footer="0.24"/>
      <printOptions horizontalCentered="1"/>
      <pageSetup paperSize="9" fitToHeight="0" orientation="portrait" r:id="rId7"/>
      <headerFooter alignWithMargins="0">
        <oddFooter>&amp;R&amp;"Book Antiqua,Bold"&amp;10Schedule-6/ Page &amp;P of &amp;N</oddFooter>
      </headerFooter>
    </customSheetView>
    <customSheetView guid="{B3CE7B10-A914-4559-A6DA-AED8C22AFD6D}" showPageBreaks="1" printArea="1" view="pageBreakPreview" topLeftCell="A25">
      <selection activeCell="C33" sqref="C33"/>
      <pageMargins left="0.5" right="0.38" top="0.56999999999999995" bottom="0.48" header="0.38" footer="0.24"/>
      <printOptions horizontalCentered="1"/>
      <pageSetup paperSize="9" fitToHeight="0" orientation="portrait" r:id="rId8"/>
      <headerFooter alignWithMargins="0">
        <oddFooter>&amp;R&amp;"Book Antiqua,Bold"&amp;10Schedule-6/ Page &amp;P of &amp;N</oddFooter>
      </headerFooter>
    </customSheetView>
    <customSheetView guid="{7487ED9F-BBED-4B2A-9631-22F1A430946B}" showPageBreaks="1" printArea="1" view="pageBreakPreview" topLeftCell="A22">
      <selection activeCell="C33" sqref="C33"/>
      <pageMargins left="0.5" right="0.38" top="0.56999999999999995" bottom="0.48" header="0.38" footer="0.24"/>
      <printOptions horizontalCentered="1"/>
      <pageSetup paperSize="9" fitToHeight="0" orientation="portrait" r:id="rId9"/>
      <headerFooter alignWithMargins="0">
        <oddFooter>&amp;R&amp;"Book Antiqua,Bold"&amp;10Schedule-6/ Page &amp;P of &amp;N</oddFooter>
      </headerFooter>
    </customSheetView>
    <customSheetView guid="{A7DBDDEF-9245-44C6-9EBF-032DB6E1C0A2}" showPageBreaks="1" printArea="1" view="pageBreakPreview" topLeftCell="A22">
      <selection activeCell="C33" sqref="C33"/>
      <pageMargins left="0.5" right="0.38" top="0.56999999999999995" bottom="0.48" header="0.38" footer="0.24"/>
      <printOptions horizontalCentered="1"/>
      <pageSetup paperSize="9" fitToHeight="0" orientation="portrait" r:id="rId10"/>
      <headerFooter alignWithMargins="0">
        <oddFooter>&amp;R&amp;"Book Antiqua,Bold"&amp;10Schedule-6/ Page &amp;P of &amp;N</oddFooter>
      </headerFooter>
    </customSheetView>
    <customSheetView guid="{E9F4E142-7D26-464D-BECA-4F3806DB1FE1}" topLeftCell="A16">
      <selection activeCell="G8" sqref="G8"/>
      <pageMargins left="0.5" right="0.38" top="0.56999999999999995" bottom="0.48" header="0.38" footer="0.24"/>
      <printOptions horizontalCentered="1"/>
      <pageSetup paperSize="9" fitToHeight="0" orientation="portrait" r:id="rId11"/>
      <headerFooter alignWithMargins="0">
        <oddFooter>&amp;R&amp;"Book Antiqua,Bold"&amp;10Schedule-6/ Page &amp;P of &amp;N</oddFooter>
      </headerFooter>
    </customSheetView>
    <customSheetView guid="{27A45B7A-04F2-4516-B80B-5ED0825D4ED3}">
      <selection activeCell="A4" sqref="A4:D4"/>
      <pageMargins left="0.5" right="0.38" top="0.56999999999999995" bottom="0.48" header="0.38" footer="0.24"/>
      <printOptions horizontalCentered="1"/>
      <pageSetup paperSize="9" fitToHeight="0" orientation="portrait" r:id="rId12"/>
      <headerFooter alignWithMargins="0">
        <oddFooter>&amp;R&amp;"Book Antiqua,Bold"&amp;10Schedule-6/ Page &amp;P of &amp;N</oddFooter>
      </headerFooter>
    </customSheetView>
    <customSheetView guid="{ECE9294F-C910-4036-88BC-B1F2176FB06B}">
      <selection activeCell="D18" sqref="D18"/>
      <pageMargins left="0.5" right="0.38" top="0.56999999999999995" bottom="0.48" header="0.38" footer="0.24"/>
      <printOptions horizontalCentered="1"/>
      <pageSetup paperSize="9" fitToHeight="0" orientation="portrait" r:id="rId13"/>
      <headerFooter alignWithMargins="0">
        <oddFooter>&amp;R&amp;"Book Antiqua,Bold"&amp;10Schedule-6/ Page &amp;P of &amp;N</oddFooter>
      </headerFooter>
    </customSheetView>
    <customSheetView guid="{B23AD343-29DA-4CE0-BD10-47BF44F3782F}" topLeftCell="A16">
      <selection activeCell="G8" sqref="G8"/>
      <pageMargins left="0.5" right="0.38" top="0.56999999999999995" bottom="0.48" header="0.38" footer="0.24"/>
      <printOptions horizontalCentered="1"/>
      <pageSetup paperSize="9" fitToHeight="0" orientation="portrait" r:id="rId14"/>
      <headerFooter alignWithMargins="0">
        <oddFooter>&amp;R&amp;"Book Antiqua,Bold"&amp;10Schedule-6/ Page &amp;P of &amp;N</oddFooter>
      </headerFooter>
    </customSheetView>
    <customSheetView guid="{4AA1107B-A795-4744-B566-827168772C7A}" showPageBreaks="1" printArea="1" view="pageBreakPreview" topLeftCell="A22">
      <selection activeCell="C33" sqref="C33"/>
      <pageMargins left="0.5" right="0.38" top="0.56999999999999995" bottom="0.48" header="0.38" footer="0.24"/>
      <printOptions horizontalCentered="1"/>
      <pageSetup paperSize="9" fitToHeight="0" orientation="portrait" r:id="rId15"/>
      <headerFooter alignWithMargins="0">
        <oddFooter>&amp;R&amp;"Book Antiqua,Bold"&amp;10Schedule-6/ Page &amp;P of &amp;N</oddFooter>
      </headerFooter>
    </customSheetView>
    <customSheetView guid="{EE46BCD1-F715-4FA9-A5FC-1B125AD601E0}" showPageBreaks="1" printArea="1" view="pageBreakPreview">
      <selection activeCell="C33" sqref="C33"/>
      <pageMargins left="0.5" right="0.38" top="0.56999999999999995" bottom="0.48" header="0.38" footer="0.24"/>
      <printOptions horizontalCentered="1"/>
      <pageSetup paperSize="9" fitToHeight="0" orientation="portrait" r:id="rId16"/>
      <headerFooter alignWithMargins="0">
        <oddFooter>&amp;R&amp;"Book Antiqua,Bold"&amp;10Schedule-6/ Page &amp;P of &amp;N</oddFooter>
      </headerFooter>
    </customSheetView>
    <customSheetView guid="{D0757F9E-DF41-4B40-A5E5-F4F8FDD8D61D}" showPageBreaks="1" printArea="1" view="pageBreakPreview" topLeftCell="A7">
      <selection activeCell="C33" sqref="C33"/>
      <pageMargins left="0.5" right="0.38" top="0.56999999999999995" bottom="0.48" header="0.38" footer="0.24"/>
      <printOptions horizontalCentered="1"/>
      <pageSetup paperSize="9" fitToHeight="0" orientation="portrait" r:id="rId17"/>
      <headerFooter alignWithMargins="0">
        <oddFooter>&amp;R&amp;"Book Antiqua,Bold"&amp;10Schedule-6/ Page &amp;P of &amp;N</oddFooter>
      </headerFooter>
    </customSheetView>
    <customSheetView guid="{E97134B6-5E8D-4951-8DA0-73D065532361}" showPageBreaks="1" printArea="1" view="pageBreakPreview" topLeftCell="A19">
      <selection activeCell="D22" sqref="D22"/>
      <pageMargins left="0.5" right="0.38" top="0.56999999999999995" bottom="0.48" header="0.38" footer="0.24"/>
      <printOptions horizontalCentered="1"/>
      <pageSetup paperSize="9" fitToHeight="0" orientation="portrait" r:id="rId18"/>
      <headerFooter alignWithMargins="0">
        <oddFooter>&amp;R&amp;"Book Antiqua,Bold"&amp;10Schedule-6/ Page &amp;P of &amp;N</oddFooter>
      </headerFooter>
    </customSheetView>
    <customSheetView guid="{C431BC99-7569-44AB-83F6-AB73BDED3783}" showPageBreaks="1" printArea="1" view="pageBreakPreview" topLeftCell="A22">
      <selection activeCell="D22" sqref="D22"/>
      <pageMargins left="0.5" right="0.38" top="0.56999999999999995" bottom="0.48" header="0.38" footer="0.24"/>
      <printOptions horizontalCentered="1"/>
      <pageSetup paperSize="9" fitToHeight="0" orientation="portrait" r:id="rId19"/>
      <headerFooter alignWithMargins="0">
        <oddFooter>&amp;R&amp;"Book Antiqua,Bold"&amp;10Schedule-6/ Page &amp;P of &amp;N</oddFooter>
      </headerFooter>
    </customSheetView>
    <customSheetView guid="{498493C3-769C-4143-9114-C68CD1D40B11}" scale="145" showPageBreaks="1" printArea="1" hiddenRows="1" view="pageBreakPreview" topLeftCell="A3">
      <selection activeCell="G3" sqref="G3"/>
      <pageMargins left="0.5" right="0.38" top="0.56999999999999995" bottom="0.48" header="0.38" footer="0.24"/>
      <printOptions horizontalCentered="1"/>
      <pageSetup paperSize="9" fitToHeight="0" orientation="portrait" r:id="rId20"/>
      <headerFooter alignWithMargins="0">
        <oddFooter>&amp;R&amp;"Book Antiqua,Bold"&amp;10Schedule-6/ Page &amp;P of &amp;N</oddFooter>
      </headerFooter>
    </customSheetView>
    <customSheetView guid="{ABE23685-2FD7-47E7-9869-D7CE3FA76EDD}" scale="145" showPageBreaks="1" printArea="1" hiddenRows="1" view="pageBreakPreview">
      <selection activeCell="H7" sqref="H7"/>
      <pageMargins left="0.5" right="0.38" top="0.56999999999999995" bottom="0.48" header="0.38" footer="0.24"/>
      <printOptions horizontalCentered="1"/>
      <pageSetup paperSize="9" fitToHeight="0" orientation="portrait" r:id="rId21"/>
      <headerFooter alignWithMargins="0">
        <oddFooter>&amp;R&amp;"Book Antiqua,Bold"&amp;10Schedule-6/ Page &amp;P of &amp;N</oddFooter>
      </headerFooter>
    </customSheetView>
  </customSheetViews>
  <mergeCells count="23">
    <mergeCell ref="B13:C13"/>
    <mergeCell ref="B9:C9"/>
    <mergeCell ref="B10:C10"/>
    <mergeCell ref="A3:D3"/>
    <mergeCell ref="A4:D4"/>
    <mergeCell ref="A7:C7"/>
    <mergeCell ref="B8:C8"/>
    <mergeCell ref="B11:C11"/>
    <mergeCell ref="B18:C18"/>
    <mergeCell ref="B19:C19"/>
    <mergeCell ref="B14:C14"/>
    <mergeCell ref="B15:C15"/>
    <mergeCell ref="B16:C16"/>
    <mergeCell ref="B17:C17"/>
    <mergeCell ref="B27:C27"/>
    <mergeCell ref="B22:C22"/>
    <mergeCell ref="B23:C23"/>
    <mergeCell ref="B28:C28"/>
    <mergeCell ref="B20:C20"/>
    <mergeCell ref="B21:C21"/>
    <mergeCell ref="B24:C24"/>
    <mergeCell ref="B25:C25"/>
    <mergeCell ref="B26:C26"/>
  </mergeCells>
  <phoneticPr fontId="30" type="noConversion"/>
  <printOptions horizontalCentered="1"/>
  <pageMargins left="0.5" right="0.38" top="0.56999999999999995" bottom="0.48" header="0.38" footer="0.24"/>
  <pageSetup paperSize="9" fitToHeight="0" orientation="portrait" r:id="rId22"/>
  <headerFooter alignWithMargins="0">
    <oddFooter>&amp;R&amp;"Book Antiqua,Bold"&amp;10Schedule-6/ Page &amp;P of &amp;N</oddFooter>
  </headerFooter>
  <drawing r:id="rId2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indexed="53"/>
    <pageSetUpPr autoPageBreaks="0" fitToPage="1"/>
  </sheetPr>
  <dimension ref="A1:AV219"/>
  <sheetViews>
    <sheetView view="pageBreakPreview" zoomScale="70" zoomScaleNormal="100" zoomScaleSheetLayoutView="70" workbookViewId="0">
      <selection activeCell="U14" sqref="U14"/>
    </sheetView>
  </sheetViews>
  <sheetFormatPr defaultColWidth="9" defaultRowHeight="16.5"/>
  <cols>
    <col min="1" max="8" width="11.375" style="468" customWidth="1"/>
    <col min="9" max="9" width="31.375" style="469" customWidth="1"/>
    <col min="10" max="10" width="7.625" style="469" customWidth="1"/>
    <col min="11" max="11" width="10.25" style="469" customWidth="1"/>
    <col min="12" max="12" width="15.375" style="469" customWidth="1"/>
    <col min="13" max="13" width="15.75" style="469" customWidth="1"/>
    <col min="14" max="14" width="23.625" style="294" customWidth="1"/>
    <col min="15" max="15" width="9" style="460" customWidth="1"/>
    <col min="16" max="16" width="0" style="202" hidden="1" customWidth="1"/>
    <col min="17" max="17" width="18.5" style="202" hidden="1" customWidth="1"/>
    <col min="18" max="18" width="34.25" style="202" hidden="1" customWidth="1"/>
    <col min="19" max="32" width="9" style="202"/>
    <col min="33" max="33" width="0" style="252" hidden="1" customWidth="1"/>
    <col min="34" max="34" width="13.875" style="252" hidden="1" customWidth="1"/>
    <col min="35" max="35" width="13.625" style="252" hidden="1" customWidth="1"/>
    <col min="36" max="36" width="21.375" style="202" hidden="1" customWidth="1"/>
    <col min="37" max="37" width="12" style="202" hidden="1" customWidth="1"/>
    <col min="38" max="39" width="0" style="202" hidden="1" customWidth="1"/>
    <col min="40" max="44" width="9" style="202"/>
    <col min="45" max="48" width="9" style="205"/>
    <col min="49" max="16384" width="9" style="461"/>
  </cols>
  <sheetData>
    <row r="1" spans="1:48" ht="18" customHeight="1">
      <c r="A1" s="88" t="str">
        <f>Cover!B3</f>
        <v>Spec. No.: CC-CS/725-NR1/TW-3993/3/G10</v>
      </c>
      <c r="B1" s="88"/>
      <c r="C1" s="88"/>
      <c r="D1" s="88"/>
      <c r="E1" s="88"/>
      <c r="F1" s="88"/>
      <c r="G1" s="88"/>
      <c r="H1" s="88"/>
      <c r="I1" s="89"/>
      <c r="J1" s="90"/>
      <c r="K1" s="90"/>
      <c r="L1" s="90"/>
      <c r="M1" s="92" t="s">
        <v>440</v>
      </c>
    </row>
    <row r="2" spans="1:48" ht="3" customHeight="1">
      <c r="A2" s="462"/>
      <c r="B2" s="462"/>
      <c r="C2" s="462"/>
      <c r="D2" s="462"/>
      <c r="E2" s="462"/>
      <c r="F2" s="462"/>
      <c r="G2" s="462"/>
      <c r="H2" s="462"/>
      <c r="I2" s="463"/>
      <c r="J2" s="464"/>
      <c r="K2" s="464"/>
      <c r="L2" s="464"/>
      <c r="M2" s="464"/>
    </row>
    <row r="3" spans="1:48" ht="67.5" customHeight="1">
      <c r="A3" s="1551"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551"/>
      <c r="C3" s="1551"/>
      <c r="D3" s="1551"/>
      <c r="E3" s="1551"/>
      <c r="F3" s="1551"/>
      <c r="G3" s="1551"/>
      <c r="H3" s="1551"/>
      <c r="I3" s="1551"/>
      <c r="J3" s="1551"/>
      <c r="K3" s="1551"/>
      <c r="L3" s="1551"/>
      <c r="M3" s="1551"/>
      <c r="N3" s="1551"/>
      <c r="AG3" s="258" t="s">
        <v>341</v>
      </c>
      <c r="AI3" s="248">
        <f>IF(ISERROR(#REF!/('Sch-6'!D14+'Sch-6'!D16+'Sch-6'!D18)),0,#REF!/( 'Sch-6'!D14+'Sch-6'!D16+'Sch-6'!D18))</f>
        <v>0</v>
      </c>
    </row>
    <row r="4" spans="1:48" ht="21.95" customHeight="1">
      <c r="A4" s="1506" t="s">
        <v>24</v>
      </c>
      <c r="B4" s="1506"/>
      <c r="C4" s="1506"/>
      <c r="D4" s="1506"/>
      <c r="E4" s="1506"/>
      <c r="F4" s="1506"/>
      <c r="G4" s="1506"/>
      <c r="H4" s="1506"/>
      <c r="I4" s="1506"/>
      <c r="J4" s="1506"/>
      <c r="K4" s="1506"/>
      <c r="L4" s="1506"/>
      <c r="M4" s="1506"/>
      <c r="N4" s="1506"/>
      <c r="AG4" s="258" t="s">
        <v>342</v>
      </c>
      <c r="AI4" s="248" t="e">
        <f>#REF!</f>
        <v>#REF!</v>
      </c>
    </row>
    <row r="5" spans="1:48" ht="18.600000000000001" customHeight="1">
      <c r="A5" s="76"/>
      <c r="B5" s="76"/>
      <c r="C5" s="76"/>
      <c r="D5" s="76"/>
      <c r="E5" s="76"/>
      <c r="F5" s="76"/>
      <c r="G5" s="76"/>
      <c r="H5" s="76"/>
      <c r="I5" s="116"/>
      <c r="J5" s="116"/>
      <c r="K5" s="116"/>
      <c r="L5" s="116"/>
      <c r="M5" s="116"/>
      <c r="AG5" s="258" t="s">
        <v>349</v>
      </c>
      <c r="AI5" s="248">
        <f>IF(ISERROR(#REF!/#REF!),0,#REF! /#REF!)</f>
        <v>0</v>
      </c>
    </row>
    <row r="6" spans="1:48" ht="27.95" customHeight="1">
      <c r="A6" s="33" t="str">
        <f>'Sch-1'!A6</f>
        <v>Bidder’s Name and Address (Lead Partner) :</v>
      </c>
      <c r="B6" s="33"/>
      <c r="C6" s="33"/>
      <c r="D6" s="33"/>
      <c r="E6" s="33"/>
      <c r="F6" s="33"/>
      <c r="G6" s="33"/>
      <c r="H6" s="33"/>
      <c r="I6" s="44"/>
      <c r="J6" s="44"/>
      <c r="K6" s="658" t="s">
        <v>394</v>
      </c>
      <c r="M6" s="44"/>
      <c r="N6" s="295"/>
      <c r="AG6" s="258" t="s">
        <v>350</v>
      </c>
      <c r="AI6" s="248" t="e">
        <f>#REF!</f>
        <v>#REF!</v>
      </c>
    </row>
    <row r="7" spans="1:48" ht="36" customHeight="1">
      <c r="A7" s="1555" t="str">
        <f>'Sch-1'!A7</f>
        <v/>
      </c>
      <c r="B7" s="1555"/>
      <c r="C7" s="1555"/>
      <c r="D7" s="1555"/>
      <c r="E7" s="1555"/>
      <c r="F7" s="1555"/>
      <c r="G7" s="1555"/>
      <c r="H7" s="1555"/>
      <c r="I7" s="1555"/>
      <c r="J7" s="1555"/>
      <c r="K7" s="98" t="str">
        <f>'Sch-1'!M7</f>
        <v>Contracts Services, 3rd Floor</v>
      </c>
      <c r="M7" s="571"/>
      <c r="N7" s="295"/>
      <c r="AG7" s="258" t="s">
        <v>345</v>
      </c>
      <c r="AI7" s="248" t="e">
        <f>SUM(AI3:AI6)</f>
        <v>#REF!</v>
      </c>
    </row>
    <row r="8" spans="1:48" ht="27.95" customHeight="1">
      <c r="A8" s="45" t="s">
        <v>410</v>
      </c>
      <c r="B8" s="45" t="str">
        <f>'Sch-1'!C8</f>
        <v/>
      </c>
      <c r="C8" s="45"/>
      <c r="D8" s="45"/>
      <c r="E8" s="45"/>
      <c r="F8" s="45"/>
      <c r="G8" s="45"/>
      <c r="H8" s="45"/>
      <c r="I8" s="1517"/>
      <c r="J8" s="1517"/>
      <c r="K8" s="98" t="str">
        <f>'Sch-1'!M8</f>
        <v>Power Grid Corporation of India Ltd.,</v>
      </c>
      <c r="M8" s="569"/>
      <c r="N8" s="295"/>
    </row>
    <row r="9" spans="1:48" ht="27.95" customHeight="1">
      <c r="A9" s="45" t="s">
        <v>411</v>
      </c>
      <c r="B9" s="45" t="str">
        <f>'Sch-1'!C9</f>
        <v/>
      </c>
      <c r="C9" s="45"/>
      <c r="D9" s="45"/>
      <c r="E9" s="45"/>
      <c r="F9" s="45"/>
      <c r="G9" s="45"/>
      <c r="H9" s="45"/>
      <c r="I9" s="1517"/>
      <c r="J9" s="1517"/>
      <c r="K9" s="98" t="str">
        <f>'Sch-1'!M9</f>
        <v>"Saudamini", Plot No.-2</v>
      </c>
      <c r="M9" s="569"/>
      <c r="N9" s="295"/>
    </row>
    <row r="10" spans="1:48" ht="27.95" customHeight="1">
      <c r="A10" s="465"/>
      <c r="B10" s="45" t="str">
        <f>'Sch-1'!C10</f>
        <v/>
      </c>
      <c r="C10" s="465"/>
      <c r="D10" s="465"/>
      <c r="E10" s="465"/>
      <c r="F10" s="465"/>
      <c r="G10" s="465"/>
      <c r="H10" s="465"/>
      <c r="I10" s="1554"/>
      <c r="J10" s="1554"/>
      <c r="K10" s="98" t="str">
        <f>'Sch-1'!M10</f>
        <v xml:space="preserve">Sector-29, </v>
      </c>
      <c r="M10" s="466"/>
      <c r="N10" s="295"/>
      <c r="AG10" s="258" t="s">
        <v>276</v>
      </c>
      <c r="AI10" s="260">
        <f>'Sch-1'!AB10</f>
        <v>0</v>
      </c>
    </row>
    <row r="11" spans="1:48" ht="27.95" customHeight="1">
      <c r="A11" s="465"/>
      <c r="B11" s="45" t="str">
        <f>'Sch-1'!C11</f>
        <v/>
      </c>
      <c r="C11" s="465"/>
      <c r="D11" s="465"/>
      <c r="E11" s="465"/>
      <c r="F11" s="465"/>
      <c r="G11" s="465"/>
      <c r="H11" s="465"/>
      <c r="I11" s="1554"/>
      <c r="J11" s="1554"/>
      <c r="K11" s="98" t="str">
        <f>'Sch-1'!M11</f>
        <v>Gurgaon (Haryana) - 122001</v>
      </c>
      <c r="M11" s="466"/>
      <c r="N11" s="295"/>
      <c r="AG11" s="258"/>
      <c r="AI11" s="248"/>
    </row>
    <row r="12" spans="1:48" ht="7.5" customHeight="1">
      <c r="A12" s="465"/>
      <c r="B12" s="465"/>
      <c r="C12" s="465"/>
      <c r="D12" s="465"/>
      <c r="E12" s="465"/>
      <c r="F12" s="465"/>
      <c r="G12" s="465"/>
      <c r="H12" s="465"/>
      <c r="I12" s="466"/>
      <c r="J12" s="466"/>
      <c r="K12" s="466"/>
      <c r="L12" s="466"/>
      <c r="M12" s="466"/>
      <c r="N12" s="763"/>
      <c r="O12" s="764"/>
      <c r="P12" s="764"/>
      <c r="Q12" s="764"/>
      <c r="R12" s="764"/>
      <c r="S12" s="764"/>
      <c r="T12" s="764"/>
      <c r="AG12" s="258"/>
      <c r="AI12" s="248"/>
    </row>
    <row r="13" spans="1:48" ht="33" customHeight="1" thickBot="1">
      <c r="A13" s="1556" t="s">
        <v>471</v>
      </c>
      <c r="B13" s="1556"/>
      <c r="C13" s="1556"/>
      <c r="D13" s="1556"/>
      <c r="E13" s="1556"/>
      <c r="F13" s="1556"/>
      <c r="G13" s="1556"/>
      <c r="H13" s="1556"/>
      <c r="I13" s="1556"/>
      <c r="J13" s="1556"/>
      <c r="K13" s="1556"/>
      <c r="L13" s="1556"/>
      <c r="M13" s="1556"/>
      <c r="N13" s="765"/>
      <c r="O13" s="764"/>
      <c r="P13" s="764"/>
      <c r="Q13" s="764"/>
      <c r="R13" s="764"/>
      <c r="S13" s="764"/>
      <c r="T13" s="764"/>
      <c r="AJ13" s="252"/>
    </row>
    <row r="14" spans="1:48" ht="157.5">
      <c r="A14" s="986" t="s">
        <v>432</v>
      </c>
      <c r="B14" s="987" t="s">
        <v>513</v>
      </c>
      <c r="C14" s="987" t="s">
        <v>524</v>
      </c>
      <c r="D14" s="988" t="s">
        <v>525</v>
      </c>
      <c r="E14" s="964" t="s">
        <v>483</v>
      </c>
      <c r="F14" s="964" t="s">
        <v>512</v>
      </c>
      <c r="G14" s="964" t="s">
        <v>484</v>
      </c>
      <c r="H14" s="964" t="s">
        <v>511</v>
      </c>
      <c r="I14" s="989" t="s">
        <v>371</v>
      </c>
      <c r="J14" s="989" t="s">
        <v>352</v>
      </c>
      <c r="K14" s="989" t="s">
        <v>353</v>
      </c>
      <c r="L14" s="989" t="s">
        <v>64</v>
      </c>
      <c r="M14" s="990" t="s">
        <v>372</v>
      </c>
      <c r="N14" s="972" t="s">
        <v>509</v>
      </c>
      <c r="O14" s="764"/>
      <c r="P14" s="764"/>
      <c r="Q14" s="919" t="s">
        <v>544</v>
      </c>
      <c r="R14" s="919" t="s">
        <v>492</v>
      </c>
      <c r="S14" s="764"/>
      <c r="T14" s="764"/>
      <c r="AH14" s="1559" t="s">
        <v>277</v>
      </c>
      <c r="AI14" s="1559"/>
      <c r="AJ14" s="292" t="s">
        <v>285</v>
      </c>
      <c r="AK14" s="1559" t="s">
        <v>278</v>
      </c>
      <c r="AL14" s="1559"/>
    </row>
    <row r="15" spans="1:48" s="937" customFormat="1">
      <c r="A15" s="991">
        <v>1</v>
      </c>
      <c r="B15" s="991">
        <v>2</v>
      </c>
      <c r="C15" s="991">
        <v>3</v>
      </c>
      <c r="D15" s="991">
        <v>4</v>
      </c>
      <c r="E15" s="992">
        <v>5</v>
      </c>
      <c r="F15" s="992">
        <v>6</v>
      </c>
      <c r="G15" s="992">
        <v>7</v>
      </c>
      <c r="H15" s="992">
        <v>8</v>
      </c>
      <c r="I15" s="989">
        <v>9</v>
      </c>
      <c r="J15" s="989">
        <v>10</v>
      </c>
      <c r="K15" s="989">
        <v>11</v>
      </c>
      <c r="L15" s="989">
        <v>12</v>
      </c>
      <c r="M15" s="990" t="s">
        <v>526</v>
      </c>
      <c r="N15" s="979">
        <v>14</v>
      </c>
      <c r="O15" s="933"/>
      <c r="P15" s="933"/>
      <c r="Q15" s="810"/>
      <c r="R15" s="902"/>
      <c r="S15" s="933"/>
      <c r="T15" s="933"/>
      <c r="U15" s="934"/>
      <c r="V15" s="934"/>
      <c r="W15" s="934"/>
      <c r="X15" s="934"/>
      <c r="Y15" s="934"/>
      <c r="Z15" s="934"/>
      <c r="AA15" s="934"/>
      <c r="AB15" s="934"/>
      <c r="AC15" s="934"/>
      <c r="AD15" s="934"/>
      <c r="AE15" s="934"/>
      <c r="AF15" s="934"/>
      <c r="AG15" s="935"/>
      <c r="AH15" s="916"/>
      <c r="AI15" s="916"/>
      <c r="AJ15" s="292"/>
      <c r="AK15" s="916"/>
      <c r="AL15" s="916"/>
      <c r="AM15" s="934"/>
      <c r="AN15" s="934"/>
      <c r="AO15" s="934"/>
      <c r="AP15" s="934"/>
      <c r="AQ15" s="934"/>
      <c r="AR15" s="934"/>
      <c r="AS15" s="936"/>
      <c r="AT15" s="936"/>
      <c r="AU15" s="936"/>
      <c r="AV15" s="936"/>
    </row>
    <row r="16" spans="1:48" s="937" customFormat="1">
      <c r="A16" s="1002" t="s">
        <v>339</v>
      </c>
      <c r="B16" s="1346" t="s">
        <v>709</v>
      </c>
      <c r="C16" s="1347"/>
      <c r="D16" s="1347"/>
      <c r="E16" s="1347"/>
      <c r="F16" s="1347"/>
      <c r="G16" s="1347"/>
      <c r="H16" s="1347"/>
      <c r="I16" s="1347"/>
      <c r="J16" s="1347"/>
      <c r="K16" s="1347"/>
      <c r="L16" s="1347"/>
      <c r="M16" s="1347"/>
      <c r="N16" s="1348"/>
      <c r="O16" s="933"/>
      <c r="P16" s="933"/>
      <c r="Q16" s="810"/>
      <c r="R16" s="902"/>
      <c r="S16" s="933"/>
      <c r="T16" s="933"/>
      <c r="U16" s="934"/>
      <c r="V16" s="934"/>
      <c r="W16" s="934"/>
      <c r="X16" s="934"/>
      <c r="Y16" s="934"/>
      <c r="Z16" s="934"/>
      <c r="AA16" s="934"/>
      <c r="AB16" s="934"/>
      <c r="AC16" s="934"/>
      <c r="AD16" s="934"/>
      <c r="AE16" s="934"/>
      <c r="AF16" s="934"/>
      <c r="AG16" s="935"/>
      <c r="AH16" s="916"/>
      <c r="AI16" s="916"/>
      <c r="AJ16" s="292"/>
      <c r="AK16" s="916"/>
      <c r="AL16" s="916"/>
      <c r="AM16" s="934"/>
      <c r="AN16" s="934"/>
      <c r="AO16" s="934"/>
      <c r="AP16" s="934"/>
      <c r="AQ16" s="934"/>
      <c r="AR16" s="934"/>
      <c r="AS16" s="936"/>
      <c r="AT16" s="936"/>
      <c r="AU16" s="936"/>
      <c r="AV16" s="936"/>
    </row>
    <row r="17" spans="1:48" s="575" customFormat="1" hidden="1">
      <c r="A17" s="794">
        <v>1</v>
      </c>
      <c r="B17" s="957"/>
      <c r="C17" s="957"/>
      <c r="D17" s="957"/>
      <c r="E17" s="794"/>
      <c r="F17" s="901"/>
      <c r="G17" s="873"/>
      <c r="H17" s="903"/>
      <c r="I17" s="795"/>
      <c r="J17" s="666"/>
      <c r="K17" s="667"/>
      <c r="L17" s="663"/>
      <c r="M17" s="662" t="str">
        <f>IF(L17=0, "Included", IF(ISERROR(K17*L17), L17, K17*L17))</f>
        <v>Included</v>
      </c>
      <c r="N17" s="995">
        <f>R17</f>
        <v>0</v>
      </c>
      <c r="O17" s="683"/>
      <c r="P17" s="683"/>
      <c r="Q17" s="810">
        <f>IF(M17="Included",0,M17)</f>
        <v>0</v>
      </c>
      <c r="R17" s="902">
        <f>IF(H17="", G17*Q17,H17*Q17)</f>
        <v>0</v>
      </c>
      <c r="S17" s="683"/>
      <c r="T17" s="683"/>
    </row>
    <row r="18" spans="1:48" s="575" customFormat="1" hidden="1">
      <c r="A18" s="794">
        <v>2</v>
      </c>
      <c r="B18" s="957"/>
      <c r="C18" s="957"/>
      <c r="D18" s="957"/>
      <c r="E18" s="794"/>
      <c r="F18" s="901"/>
      <c r="G18" s="873"/>
      <c r="H18" s="903"/>
      <c r="I18" s="795"/>
      <c r="J18" s="666"/>
      <c r="K18" s="667"/>
      <c r="L18" s="663"/>
      <c r="M18" s="662" t="str">
        <f>IF(L18=0, "Included", IF(ISERROR(K18*L18), L18, K18*L18))</f>
        <v>Included</v>
      </c>
      <c r="N18" s="995">
        <f>R18</f>
        <v>0</v>
      </c>
      <c r="O18" s="683"/>
      <c r="P18" s="683"/>
      <c r="Q18" s="810">
        <f>IF(M18="Included",0,M18)</f>
        <v>0</v>
      </c>
      <c r="R18" s="902">
        <f>IF(H18="", G18*Q18,H18*Q18)</f>
        <v>0</v>
      </c>
      <c r="S18" s="683"/>
      <c r="T18" s="683"/>
    </row>
    <row r="19" spans="1:48" ht="45" customHeight="1">
      <c r="A19" s="465"/>
      <c r="B19" s="465"/>
      <c r="C19" s="465"/>
      <c r="D19" s="465"/>
      <c r="E19" s="465"/>
      <c r="F19" s="1568" t="s">
        <v>550</v>
      </c>
      <c r="G19" s="1568"/>
      <c r="H19" s="1568"/>
      <c r="I19" s="1568"/>
      <c r="J19" s="1568"/>
      <c r="K19" s="1568"/>
      <c r="L19" s="1568"/>
      <c r="M19" s="466"/>
      <c r="N19" s="763"/>
      <c r="O19" s="764"/>
      <c r="P19" s="764"/>
      <c r="Q19" s="764"/>
      <c r="R19" s="764"/>
      <c r="S19" s="764"/>
      <c r="T19" s="764"/>
      <c r="AG19" s="258"/>
      <c r="AI19" s="248"/>
    </row>
    <row r="20" spans="1:48" s="575" customFormat="1" ht="24.75" customHeight="1">
      <c r="A20" s="1562"/>
      <c r="B20" s="1563"/>
      <c r="C20" s="1563"/>
      <c r="D20" s="1563"/>
      <c r="E20" s="1563"/>
      <c r="F20" s="1563"/>
      <c r="G20" s="1563"/>
      <c r="H20" s="1564"/>
      <c r="I20" s="996" t="s">
        <v>470</v>
      </c>
      <c r="J20" s="996"/>
      <c r="K20" s="996"/>
      <c r="L20" s="996"/>
      <c r="M20" s="997">
        <f>SUM(M17:M18)</f>
        <v>0</v>
      </c>
      <c r="N20" s="998"/>
      <c r="O20" s="683"/>
      <c r="P20" s="683"/>
      <c r="Q20" s="683"/>
      <c r="R20" s="683"/>
      <c r="S20" s="683"/>
      <c r="T20" s="683"/>
    </row>
    <row r="21" spans="1:48" ht="36" customHeight="1">
      <c r="A21" s="1565"/>
      <c r="B21" s="1566"/>
      <c r="C21" s="1566"/>
      <c r="D21" s="1566"/>
      <c r="E21" s="1566"/>
      <c r="F21" s="1566"/>
      <c r="G21" s="1566"/>
      <c r="H21" s="1567"/>
      <c r="I21" s="999" t="s">
        <v>509</v>
      </c>
      <c r="J21" s="999"/>
      <c r="K21" s="999"/>
      <c r="L21" s="999"/>
      <c r="M21" s="999"/>
      <c r="N21" s="997">
        <f>SUM(N17:N18)</f>
        <v>0</v>
      </c>
      <c r="O21" s="764"/>
      <c r="P21" s="764"/>
      <c r="Q21" s="764"/>
      <c r="R21" s="764"/>
      <c r="S21" s="764"/>
      <c r="T21" s="764"/>
      <c r="AH21" s="261"/>
      <c r="AI21" s="261"/>
      <c r="AJ21" s="252"/>
      <c r="AK21" s="261"/>
      <c r="AL21" s="261"/>
      <c r="AM21" s="461"/>
      <c r="AN21" s="461"/>
      <c r="AO21" s="461"/>
      <c r="AP21" s="461"/>
      <c r="AQ21" s="461"/>
      <c r="AR21" s="461"/>
      <c r="AS21" s="461"/>
      <c r="AT21" s="461"/>
      <c r="AU21" s="461"/>
      <c r="AV21" s="461"/>
    </row>
    <row r="22" spans="1:48" ht="19.5" customHeight="1">
      <c r="A22" s="467"/>
      <c r="B22" s="467"/>
      <c r="C22" s="467"/>
      <c r="D22" s="467"/>
      <c r="E22" s="467"/>
      <c r="F22" s="467"/>
      <c r="G22" s="467"/>
      <c r="H22" s="467"/>
      <c r="I22" s="467"/>
      <c r="J22" s="1560"/>
      <c r="K22" s="1560"/>
      <c r="L22" s="1560"/>
      <c r="M22" s="1560"/>
      <c r="AH22" s="293"/>
      <c r="AI22" s="262"/>
      <c r="AJ22" s="252"/>
      <c r="AM22" s="461"/>
      <c r="AN22" s="461"/>
      <c r="AO22" s="461"/>
      <c r="AP22" s="461"/>
      <c r="AQ22" s="461"/>
      <c r="AR22" s="461"/>
      <c r="AS22" s="461"/>
      <c r="AT22" s="461"/>
      <c r="AU22" s="461"/>
      <c r="AV22" s="461"/>
    </row>
    <row r="23" spans="1:48" ht="31.5" customHeight="1">
      <c r="A23" s="107" t="s">
        <v>704</v>
      </c>
      <c r="B23" s="123" t="str">
        <f>'Sch-1'!B83</f>
        <v>--</v>
      </c>
      <c r="C23" s="107"/>
      <c r="D23" s="107"/>
      <c r="F23" s="107"/>
      <c r="G23" s="107"/>
      <c r="H23" s="107"/>
      <c r="J23" s="1560" t="str">
        <f>"Printed Name   : " &amp; 'Sch-1'!M83</f>
        <v xml:space="preserve">Printed Name   : </v>
      </c>
      <c r="K23" s="1560"/>
      <c r="L23" s="1560"/>
      <c r="M23" s="1560"/>
      <c r="AJ23" s="252"/>
      <c r="AM23" s="461"/>
      <c r="AN23" s="461"/>
      <c r="AO23" s="461"/>
      <c r="AP23" s="461"/>
      <c r="AQ23" s="461"/>
      <c r="AR23" s="461"/>
      <c r="AS23" s="461"/>
      <c r="AT23" s="461"/>
      <c r="AU23" s="461"/>
      <c r="AV23" s="461"/>
    </row>
    <row r="24" spans="1:48" ht="33" customHeight="1">
      <c r="A24" s="107" t="s">
        <v>481</v>
      </c>
      <c r="B24" s="119" t="str">
        <f>'Sch-1'!B84</f>
        <v/>
      </c>
      <c r="C24" s="107"/>
      <c r="D24" s="107"/>
      <c r="F24" s="107"/>
      <c r="G24" s="107"/>
      <c r="H24" s="107"/>
      <c r="J24" s="1560" t="str">
        <f>"Designation      : " &amp; 'Sch-1'!M84</f>
        <v xml:space="preserve">Designation      : </v>
      </c>
      <c r="K24" s="1560"/>
      <c r="L24" s="1560"/>
      <c r="M24" s="1560"/>
      <c r="AJ24" s="252"/>
      <c r="AM24" s="461"/>
      <c r="AN24" s="461"/>
      <c r="AO24" s="461"/>
      <c r="AP24" s="461"/>
      <c r="AQ24" s="461"/>
      <c r="AR24" s="461"/>
      <c r="AS24" s="461"/>
      <c r="AT24" s="461"/>
      <c r="AU24" s="461"/>
      <c r="AV24" s="461"/>
    </row>
    <row r="25" spans="1:48" ht="36.75" customHeight="1">
      <c r="A25" s="120" t="s">
        <v>68</v>
      </c>
      <c r="B25" s="120"/>
      <c r="C25" s="120"/>
      <c r="D25" s="120"/>
      <c r="E25" s="1561" t="s">
        <v>374</v>
      </c>
      <c r="F25" s="1561"/>
      <c r="G25" s="1561"/>
      <c r="H25" s="1561"/>
      <c r="I25" s="1561"/>
      <c r="J25" s="1561"/>
      <c r="K25" s="1561"/>
      <c r="L25" s="1561"/>
      <c r="M25" s="1561"/>
      <c r="AM25" s="461"/>
      <c r="AN25" s="461"/>
      <c r="AO25" s="461"/>
      <c r="AP25" s="461"/>
      <c r="AQ25" s="461"/>
      <c r="AR25" s="461"/>
      <c r="AS25" s="461"/>
      <c r="AT25" s="461"/>
      <c r="AU25" s="461"/>
      <c r="AV25" s="461"/>
    </row>
    <row r="26" spans="1:48" ht="31.5" customHeight="1">
      <c r="N26" s="297"/>
      <c r="AM26" s="461"/>
      <c r="AN26" s="461"/>
      <c r="AO26" s="461"/>
      <c r="AP26" s="461"/>
      <c r="AQ26" s="461"/>
      <c r="AR26" s="461"/>
      <c r="AS26" s="461"/>
      <c r="AT26" s="461"/>
      <c r="AU26" s="461"/>
      <c r="AV26" s="461"/>
    </row>
    <row r="95" spans="1:15" s="252" customFormat="1">
      <c r="A95" s="232"/>
      <c r="B95" s="232"/>
      <c r="C95" s="232"/>
      <c r="D95" s="232"/>
      <c r="E95" s="232"/>
      <c r="F95" s="232"/>
      <c r="G95" s="232"/>
      <c r="H95" s="232"/>
      <c r="I95" s="237"/>
      <c r="J95" s="237"/>
      <c r="K95" s="237"/>
      <c r="L95" s="237"/>
      <c r="M95" s="237"/>
      <c r="N95" s="298"/>
      <c r="O95" s="470"/>
    </row>
    <row r="96" spans="1:15" s="252" customFormat="1">
      <c r="A96" s="232"/>
      <c r="B96" s="232"/>
      <c r="C96" s="232"/>
      <c r="D96" s="232"/>
      <c r="E96" s="232"/>
      <c r="F96" s="232"/>
      <c r="G96" s="232"/>
      <c r="H96" s="232"/>
      <c r="I96" s="237"/>
      <c r="J96" s="237"/>
      <c r="K96" s="237"/>
      <c r="L96" s="237"/>
      <c r="M96" s="237"/>
      <c r="N96" s="298"/>
      <c r="O96" s="470"/>
    </row>
    <row r="97" spans="1:38" s="252" customFormat="1">
      <c r="A97" s="232"/>
      <c r="B97" s="232"/>
      <c r="C97" s="232"/>
      <c r="D97" s="232"/>
      <c r="E97" s="232"/>
      <c r="F97" s="232"/>
      <c r="G97" s="232"/>
      <c r="H97" s="232"/>
      <c r="I97" s="237"/>
      <c r="J97" s="237"/>
      <c r="K97" s="237"/>
      <c r="L97" s="237"/>
      <c r="M97" s="237"/>
      <c r="N97" s="298"/>
      <c r="O97" s="470"/>
    </row>
    <row r="98" spans="1:38" s="309" customFormat="1" hidden="1">
      <c r="A98" s="208" t="str">
        <f>A1</f>
        <v>Spec. No.: CC-CS/725-NR1/TW-3993/3/G10</v>
      </c>
      <c r="B98" s="208"/>
      <c r="C98" s="208"/>
      <c r="D98" s="208"/>
      <c r="E98" s="208"/>
      <c r="F98" s="208"/>
      <c r="G98" s="208"/>
      <c r="H98" s="208"/>
      <c r="I98" s="107"/>
      <c r="J98" s="207"/>
      <c r="K98" s="207"/>
      <c r="L98" s="207"/>
      <c r="M98" s="207"/>
      <c r="N98" s="206"/>
    </row>
    <row r="99" spans="1:38" s="309" customFormat="1" hidden="1">
      <c r="A99" s="72"/>
      <c r="B99" s="72"/>
      <c r="C99" s="72"/>
      <c r="D99" s="72"/>
      <c r="E99" s="72"/>
      <c r="F99" s="72"/>
      <c r="G99" s="72"/>
      <c r="H99" s="72"/>
      <c r="I99" s="95"/>
      <c r="J99" s="96"/>
      <c r="K99" s="96"/>
      <c r="L99" s="96"/>
      <c r="M99" s="96"/>
      <c r="N99" s="206"/>
    </row>
    <row r="100" spans="1:38" s="309" customFormat="1" ht="35.25" hidden="1" customHeight="1">
      <c r="A100" s="1552" t="str">
        <f>A3</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100" s="1552"/>
      <c r="C100" s="1552"/>
      <c r="D100" s="1552"/>
      <c r="E100" s="1552"/>
      <c r="F100" s="1552"/>
      <c r="G100" s="1552"/>
      <c r="H100" s="1552"/>
      <c r="I100" s="1552">
        <f>I3</f>
        <v>0</v>
      </c>
      <c r="J100" s="1552">
        <f>J3</f>
        <v>0</v>
      </c>
      <c r="K100" s="1552"/>
      <c r="L100" s="1552"/>
      <c r="M100" s="1552"/>
      <c r="N100" s="206"/>
    </row>
    <row r="101" spans="1:38" s="309" customFormat="1" hidden="1">
      <c r="A101" s="1553" t="str">
        <f>A4</f>
        <v>(SCHEDULE OF RATES AND PRICES )</v>
      </c>
      <c r="B101" s="1553"/>
      <c r="C101" s="1553"/>
      <c r="D101" s="1553"/>
      <c r="E101" s="1553"/>
      <c r="F101" s="1553"/>
      <c r="G101" s="1553"/>
      <c r="H101" s="1553"/>
      <c r="I101" s="1553">
        <f>I4</f>
        <v>0</v>
      </c>
      <c r="J101" s="1553">
        <f>J4</f>
        <v>0</v>
      </c>
      <c r="K101" s="1553"/>
      <c r="L101" s="1553"/>
      <c r="M101" s="1553"/>
      <c r="N101" s="206"/>
    </row>
    <row r="102" spans="1:38" s="309" customFormat="1" hidden="1">
      <c r="A102" s="363"/>
      <c r="B102" s="363"/>
      <c r="C102" s="363"/>
      <c r="D102" s="363"/>
      <c r="E102" s="363"/>
      <c r="F102" s="363"/>
      <c r="G102" s="363"/>
      <c r="H102" s="363"/>
      <c r="I102" s="364"/>
      <c r="J102" s="364"/>
      <c r="K102" s="364"/>
      <c r="L102" s="364"/>
      <c r="M102" s="364"/>
      <c r="N102" s="206"/>
    </row>
    <row r="103" spans="1:38" s="309" customFormat="1" hidden="1">
      <c r="A103" s="115" t="str">
        <f>A6</f>
        <v>Bidder’s Name and Address (Lead Partner) :</v>
      </c>
      <c r="B103" s="115"/>
      <c r="C103" s="115"/>
      <c r="D103" s="115"/>
      <c r="E103" s="115"/>
      <c r="F103" s="115"/>
      <c r="G103" s="115"/>
      <c r="H103" s="115"/>
      <c r="I103" s="365"/>
      <c r="J103" s="365"/>
      <c r="K103" s="365"/>
      <c r="L103" s="365"/>
      <c r="M103" s="365"/>
      <c r="N103" s="206"/>
    </row>
    <row r="104" spans="1:38" s="309" customFormat="1" hidden="1">
      <c r="A104" s="1555" t="str">
        <f>A7</f>
        <v/>
      </c>
      <c r="B104" s="1555"/>
      <c r="C104" s="1555"/>
      <c r="D104" s="1555"/>
      <c r="E104" s="1555"/>
      <c r="F104" s="1555"/>
      <c r="G104" s="1555"/>
      <c r="H104" s="1555"/>
      <c r="I104" s="1555">
        <f t="shared" ref="I104:J108" si="0">I7</f>
        <v>0</v>
      </c>
      <c r="J104" s="1555">
        <f t="shared" si="0"/>
        <v>0</v>
      </c>
      <c r="K104" s="571"/>
      <c r="L104" s="571"/>
      <c r="M104" s="571"/>
      <c r="N104" s="206"/>
    </row>
    <row r="105" spans="1:38" s="309" customFormat="1" hidden="1">
      <c r="A105" s="366" t="str">
        <f>A8</f>
        <v>Name     :</v>
      </c>
      <c r="B105" s="366"/>
      <c r="C105" s="366"/>
      <c r="D105" s="366"/>
      <c r="E105" s="366"/>
      <c r="F105" s="366"/>
      <c r="G105" s="366"/>
      <c r="H105" s="366"/>
      <c r="I105" s="1557">
        <f t="shared" si="0"/>
        <v>0</v>
      </c>
      <c r="J105" s="1557">
        <f t="shared" si="0"/>
        <v>0</v>
      </c>
      <c r="K105" s="570"/>
      <c r="L105" s="570"/>
      <c r="M105" s="570"/>
      <c r="N105" s="206"/>
    </row>
    <row r="106" spans="1:38" s="309" customFormat="1" hidden="1">
      <c r="A106" s="366" t="str">
        <f>A9</f>
        <v>Address :</v>
      </c>
      <c r="B106" s="366"/>
      <c r="C106" s="366"/>
      <c r="D106" s="366"/>
      <c r="E106" s="366"/>
      <c r="F106" s="366"/>
      <c r="G106" s="366"/>
      <c r="H106" s="366"/>
      <c r="I106" s="1557">
        <f t="shared" si="0"/>
        <v>0</v>
      </c>
      <c r="J106" s="1557">
        <f t="shared" si="0"/>
        <v>0</v>
      </c>
      <c r="K106" s="570"/>
      <c r="L106" s="570"/>
      <c r="M106" s="570"/>
      <c r="N106" s="206"/>
    </row>
    <row r="107" spans="1:38" s="309" customFormat="1" hidden="1">
      <c r="A107" s="367"/>
      <c r="B107" s="367"/>
      <c r="C107" s="367"/>
      <c r="D107" s="367"/>
      <c r="E107" s="367"/>
      <c r="F107" s="367"/>
      <c r="G107" s="367"/>
      <c r="H107" s="367"/>
      <c r="I107" s="1557">
        <f t="shared" si="0"/>
        <v>0</v>
      </c>
      <c r="J107" s="1557">
        <f t="shared" si="0"/>
        <v>0</v>
      </c>
      <c r="K107" s="570"/>
      <c r="L107" s="570"/>
      <c r="M107" s="570"/>
      <c r="N107" s="206"/>
    </row>
    <row r="108" spans="1:38" s="309" customFormat="1" hidden="1">
      <c r="A108" s="367"/>
      <c r="B108" s="367"/>
      <c r="C108" s="367"/>
      <c r="D108" s="367"/>
      <c r="E108" s="367"/>
      <c r="F108" s="367"/>
      <c r="G108" s="367"/>
      <c r="H108" s="367"/>
      <c r="I108" s="1557">
        <f t="shared" si="0"/>
        <v>0</v>
      </c>
      <c r="J108" s="1557">
        <f t="shared" si="0"/>
        <v>0</v>
      </c>
      <c r="K108" s="570"/>
      <c r="L108" s="570"/>
      <c r="M108" s="570"/>
      <c r="N108" s="206"/>
    </row>
    <row r="109" spans="1:38" s="309" customFormat="1" hidden="1">
      <c r="A109" s="354"/>
      <c r="B109" s="354"/>
      <c r="C109" s="354"/>
      <c r="D109" s="354"/>
      <c r="E109" s="354"/>
      <c r="F109" s="354"/>
      <c r="G109" s="354"/>
      <c r="H109" s="354"/>
      <c r="I109" s="75"/>
      <c r="J109" s="75"/>
      <c r="K109" s="75"/>
      <c r="L109" s="75"/>
      <c r="M109" s="75"/>
      <c r="N109" s="206"/>
    </row>
    <row r="110" spans="1:38" s="309" customFormat="1" ht="33.75" hidden="1" customHeight="1">
      <c r="A110" s="368" t="str">
        <f>A14</f>
        <v>SL. NO.</v>
      </c>
      <c r="B110" s="368"/>
      <c r="C110" s="368"/>
      <c r="D110" s="368"/>
      <c r="E110" s="368"/>
      <c r="F110" s="368"/>
      <c r="G110" s="368"/>
      <c r="H110" s="368"/>
      <c r="I110" s="369" t="str">
        <f>I14</f>
        <v>Description of Test</v>
      </c>
      <c r="J110" s="1570" t="e">
        <f>#REF!</f>
        <v>#REF!</v>
      </c>
      <c r="K110" s="1570"/>
      <c r="L110" s="1570"/>
      <c r="M110" s="1570"/>
      <c r="N110" s="206"/>
      <c r="AH110" s="1570"/>
      <c r="AI110" s="1570"/>
      <c r="AK110" s="1570"/>
      <c r="AL110" s="1570"/>
    </row>
    <row r="111" spans="1:38" s="309" customFormat="1" hidden="1">
      <c r="A111" s="364" t="e">
        <f>#REF!</f>
        <v>#REF!</v>
      </c>
      <c r="B111" s="364"/>
      <c r="C111" s="364"/>
      <c r="D111" s="364"/>
      <c r="E111" s="364"/>
      <c r="F111" s="364"/>
      <c r="G111" s="364"/>
      <c r="H111" s="364"/>
      <c r="I111" s="364" t="e">
        <f>#REF!</f>
        <v>#REF!</v>
      </c>
      <c r="J111" s="1569" t="e">
        <f>#REF!</f>
        <v>#REF!</v>
      </c>
      <c r="K111" s="1569"/>
      <c r="L111" s="1569"/>
      <c r="M111" s="1569"/>
      <c r="N111" s="206"/>
      <c r="AH111" s="1569"/>
      <c r="AI111" s="1569"/>
      <c r="AK111" s="1569"/>
      <c r="AL111" s="1569"/>
    </row>
    <row r="112" spans="1:38" s="309" customFormat="1" hidden="1">
      <c r="A112" s="371" t="e">
        <f>#REF!</f>
        <v>#REF!</v>
      </c>
      <c r="B112" s="371"/>
      <c r="C112" s="371"/>
      <c r="D112" s="371"/>
      <c r="E112" s="371"/>
      <c r="F112" s="371"/>
      <c r="G112" s="371"/>
      <c r="H112" s="371"/>
      <c r="I112" s="372" t="e">
        <f>#REF!</f>
        <v>#REF!</v>
      </c>
      <c r="J112" s="1569"/>
      <c r="K112" s="1569"/>
      <c r="L112" s="1569"/>
      <c r="M112" s="1569"/>
      <c r="N112" s="206"/>
      <c r="AH112" s="1569"/>
      <c r="AI112" s="1569"/>
      <c r="AK112" s="1569"/>
      <c r="AL112" s="1569"/>
    </row>
    <row r="113" spans="1:38" s="309" customFormat="1" hidden="1">
      <c r="A113" s="373" t="e">
        <f>#REF!</f>
        <v>#REF!</v>
      </c>
      <c r="B113" s="373"/>
      <c r="C113" s="373"/>
      <c r="D113" s="373"/>
      <c r="E113" s="373"/>
      <c r="F113" s="373"/>
      <c r="G113" s="373"/>
      <c r="H113" s="373"/>
      <c r="I113" s="374" t="e">
        <f>#REF!</f>
        <v>#REF!</v>
      </c>
      <c r="J113" s="1558" t="e">
        <f>#REF!</f>
        <v>#REF!</v>
      </c>
      <c r="K113" s="1558"/>
      <c r="L113" s="1558"/>
      <c r="M113" s="1558"/>
      <c r="N113" s="376"/>
      <c r="AH113" s="375"/>
      <c r="AI113" s="375"/>
      <c r="AK113" s="375"/>
      <c r="AL113" s="375"/>
    </row>
    <row r="114" spans="1:38" s="309" customFormat="1" hidden="1">
      <c r="A114" s="373" t="e">
        <f>#REF!</f>
        <v>#REF!</v>
      </c>
      <c r="B114" s="373"/>
      <c r="C114" s="373"/>
      <c r="D114" s="373"/>
      <c r="E114" s="373"/>
      <c r="F114" s="373"/>
      <c r="G114" s="373"/>
      <c r="H114" s="373"/>
      <c r="I114" s="374" t="e">
        <f>#REF!</f>
        <v>#REF!</v>
      </c>
      <c r="J114" s="1558" t="e">
        <f>#REF!</f>
        <v>#REF!</v>
      </c>
      <c r="K114" s="1558"/>
      <c r="L114" s="1558"/>
      <c r="M114" s="1558"/>
      <c r="N114" s="376"/>
      <c r="AH114" s="377"/>
      <c r="AI114" s="377"/>
      <c r="AK114" s="375"/>
      <c r="AL114" s="377"/>
    </row>
    <row r="115" spans="1:38" s="309" customFormat="1" ht="20.100000000000001" hidden="1" customHeight="1">
      <c r="A115" s="378"/>
      <c r="B115" s="378"/>
      <c r="C115" s="378"/>
      <c r="D115" s="378"/>
      <c r="E115" s="378"/>
      <c r="F115" s="378"/>
      <c r="G115" s="378"/>
      <c r="H115" s="378"/>
      <c r="I115" s="372" t="e">
        <f>#REF!</f>
        <v>#REF!</v>
      </c>
      <c r="J115" s="1558" t="e">
        <f>#REF!</f>
        <v>#REF!</v>
      </c>
      <c r="K115" s="1558"/>
      <c r="L115" s="1558"/>
      <c r="M115" s="1558"/>
      <c r="N115" s="206"/>
      <c r="AH115" s="377"/>
      <c r="AI115" s="377"/>
      <c r="AK115" s="377"/>
      <c r="AL115" s="377"/>
    </row>
    <row r="116" spans="1:38" s="309" customFormat="1" hidden="1">
      <c r="A116" s="371" t="e">
        <f>#REF!</f>
        <v>#REF!</v>
      </c>
      <c r="B116" s="371"/>
      <c r="C116" s="371"/>
      <c r="D116" s="371"/>
      <c r="E116" s="371"/>
      <c r="F116" s="371"/>
      <c r="G116" s="371"/>
      <c r="H116" s="371"/>
      <c r="I116" s="372" t="e">
        <f>#REF!</f>
        <v>#REF!</v>
      </c>
      <c r="J116" s="1558"/>
      <c r="K116" s="1558"/>
      <c r="L116" s="1558"/>
      <c r="M116" s="1558"/>
      <c r="N116" s="206"/>
      <c r="AH116" s="1558"/>
      <c r="AI116" s="1558"/>
      <c r="AK116" s="1558"/>
      <c r="AL116" s="1558"/>
    </row>
    <row r="117" spans="1:38" s="309" customFormat="1" hidden="1">
      <c r="A117" s="379" t="e">
        <f>#REF!</f>
        <v>#REF!</v>
      </c>
      <c r="B117" s="379"/>
      <c r="C117" s="379"/>
      <c r="D117" s="379"/>
      <c r="E117" s="379"/>
      <c r="F117" s="379"/>
      <c r="G117" s="379"/>
      <c r="H117" s="379"/>
      <c r="I117" s="372" t="e">
        <f>#REF!</f>
        <v>#REF!</v>
      </c>
      <c r="J117" s="1558"/>
      <c r="K117" s="1558"/>
      <c r="L117" s="1558"/>
      <c r="M117" s="1558"/>
      <c r="N117" s="206"/>
      <c r="AH117" s="1558"/>
      <c r="AI117" s="1558"/>
      <c r="AK117" s="1558"/>
      <c r="AL117" s="1558"/>
    </row>
    <row r="118" spans="1:38" s="309" customFormat="1" hidden="1">
      <c r="A118" s="380" t="e">
        <f>#REF!</f>
        <v>#REF!</v>
      </c>
      <c r="B118" s="380"/>
      <c r="C118" s="380"/>
      <c r="D118" s="380"/>
      <c r="E118" s="380"/>
      <c r="F118" s="380"/>
      <c r="G118" s="380"/>
      <c r="H118" s="380"/>
      <c r="I118" s="372" t="e">
        <f>#REF!</f>
        <v>#REF!</v>
      </c>
      <c r="J118" s="1558"/>
      <c r="K118" s="1558"/>
      <c r="L118" s="1558"/>
      <c r="M118" s="1558"/>
      <c r="N118" s="206"/>
      <c r="AH118" s="1558"/>
      <c r="AI118" s="1558"/>
      <c r="AK118" s="1558"/>
      <c r="AL118" s="1558"/>
    </row>
    <row r="119" spans="1:38" s="309" customFormat="1" hidden="1">
      <c r="A119" s="373" t="e">
        <f>#REF!</f>
        <v>#REF!</v>
      </c>
      <c r="B119" s="373"/>
      <c r="C119" s="373"/>
      <c r="D119" s="373"/>
      <c r="E119" s="373"/>
      <c r="F119" s="373"/>
      <c r="G119" s="373"/>
      <c r="H119" s="373"/>
      <c r="I119" s="374" t="e">
        <f>#REF!</f>
        <v>#REF!</v>
      </c>
      <c r="J119" s="1558" t="e">
        <f>#REF!</f>
        <v>#REF!</v>
      </c>
      <c r="K119" s="1558"/>
      <c r="L119" s="1558"/>
      <c r="M119" s="1558"/>
      <c r="N119" s="376"/>
      <c r="AH119" s="377"/>
      <c r="AI119" s="377"/>
      <c r="AK119" s="375"/>
      <c r="AL119" s="377"/>
    </row>
    <row r="120" spans="1:38" s="309" customFormat="1" hidden="1">
      <c r="A120" s="373" t="e">
        <f>#REF!</f>
        <v>#REF!</v>
      </c>
      <c r="B120" s="373"/>
      <c r="C120" s="373"/>
      <c r="D120" s="373"/>
      <c r="E120" s="373"/>
      <c r="F120" s="373"/>
      <c r="G120" s="373"/>
      <c r="H120" s="373"/>
      <c r="I120" s="374" t="e">
        <f>#REF!</f>
        <v>#REF!</v>
      </c>
      <c r="J120" s="1558" t="e">
        <f>#REF!</f>
        <v>#REF!</v>
      </c>
      <c r="K120" s="1558"/>
      <c r="L120" s="1558"/>
      <c r="M120" s="1558"/>
      <c r="N120" s="376"/>
      <c r="AH120" s="377"/>
      <c r="AI120" s="377"/>
      <c r="AK120" s="375"/>
      <c r="AL120" s="377"/>
    </row>
    <row r="121" spans="1:38" s="309" customFormat="1" hidden="1">
      <c r="A121" s="373" t="e">
        <f>#REF!</f>
        <v>#REF!</v>
      </c>
      <c r="B121" s="373"/>
      <c r="C121" s="373"/>
      <c r="D121" s="373"/>
      <c r="E121" s="373"/>
      <c r="F121" s="373"/>
      <c r="G121" s="373"/>
      <c r="H121" s="373"/>
      <c r="I121" s="374" t="e">
        <f>#REF!</f>
        <v>#REF!</v>
      </c>
      <c r="J121" s="1558" t="e">
        <f>#REF!</f>
        <v>#REF!</v>
      </c>
      <c r="K121" s="1558"/>
      <c r="L121" s="1558"/>
      <c r="M121" s="1558"/>
      <c r="N121" s="376"/>
      <c r="AH121" s="377"/>
      <c r="AI121" s="377"/>
      <c r="AK121" s="375"/>
      <c r="AL121" s="377"/>
    </row>
    <row r="122" spans="1:38" s="309" customFormat="1" hidden="1">
      <c r="A122" s="373" t="e">
        <f>#REF!</f>
        <v>#REF!</v>
      </c>
      <c r="B122" s="373"/>
      <c r="C122" s="373"/>
      <c r="D122" s="373"/>
      <c r="E122" s="373"/>
      <c r="F122" s="373"/>
      <c r="G122" s="373"/>
      <c r="H122" s="373"/>
      <c r="I122" s="374" t="e">
        <f>#REF!</f>
        <v>#REF!</v>
      </c>
      <c r="J122" s="1558" t="e">
        <f>#REF!</f>
        <v>#REF!</v>
      </c>
      <c r="K122" s="1558"/>
      <c r="L122" s="1558"/>
      <c r="M122" s="1558"/>
      <c r="N122" s="376"/>
      <c r="AH122" s="377"/>
      <c r="AI122" s="377"/>
      <c r="AK122" s="375"/>
      <c r="AL122" s="377"/>
    </row>
    <row r="123" spans="1:38" s="309" customFormat="1" hidden="1">
      <c r="A123" s="373"/>
      <c r="B123" s="373"/>
      <c r="C123" s="373"/>
      <c r="D123" s="373"/>
      <c r="E123" s="373"/>
      <c r="F123" s="373"/>
      <c r="G123" s="373"/>
      <c r="H123" s="373"/>
      <c r="I123" s="372" t="e">
        <f>#REF!</f>
        <v>#REF!</v>
      </c>
      <c r="J123" s="1558" t="e">
        <f>#REF!</f>
        <v>#REF!</v>
      </c>
      <c r="K123" s="1558"/>
      <c r="L123" s="1558"/>
      <c r="M123" s="1558"/>
      <c r="N123" s="376"/>
      <c r="AH123" s="377"/>
      <c r="AI123" s="377"/>
      <c r="AK123" s="377"/>
      <c r="AL123" s="377"/>
    </row>
    <row r="124" spans="1:38" s="309" customFormat="1" ht="20.100000000000001" hidden="1" customHeight="1">
      <c r="A124" s="380" t="e">
        <f>#REF!</f>
        <v>#REF!</v>
      </c>
      <c r="B124" s="380"/>
      <c r="C124" s="380"/>
      <c r="D124" s="380"/>
      <c r="E124" s="380"/>
      <c r="F124" s="380"/>
      <c r="G124" s="380"/>
      <c r="H124" s="380"/>
      <c r="I124" s="372" t="e">
        <f>#REF!</f>
        <v>#REF!</v>
      </c>
      <c r="J124" s="1558"/>
      <c r="K124" s="1558"/>
      <c r="L124" s="1558"/>
      <c r="M124" s="1558"/>
      <c r="N124" s="376"/>
      <c r="AH124" s="377"/>
      <c r="AI124" s="377"/>
      <c r="AK124" s="377"/>
      <c r="AL124" s="377"/>
    </row>
    <row r="125" spans="1:38" s="309" customFormat="1" hidden="1">
      <c r="A125" s="373" t="e">
        <f>#REF!</f>
        <v>#REF!</v>
      </c>
      <c r="B125" s="373"/>
      <c r="C125" s="373"/>
      <c r="D125" s="373"/>
      <c r="E125" s="373"/>
      <c r="F125" s="373"/>
      <c r="G125" s="373"/>
      <c r="H125" s="373"/>
      <c r="I125" s="374" t="e">
        <f>#REF!</f>
        <v>#REF!</v>
      </c>
      <c r="J125" s="1558" t="e">
        <f>#REF!</f>
        <v>#REF!</v>
      </c>
      <c r="K125" s="1558"/>
      <c r="L125" s="1558"/>
      <c r="M125" s="1558"/>
      <c r="N125" s="376"/>
      <c r="AH125" s="377"/>
      <c r="AI125" s="377"/>
      <c r="AK125" s="375"/>
      <c r="AL125" s="377"/>
    </row>
    <row r="126" spans="1:38" s="309" customFormat="1" hidden="1">
      <c r="A126" s="373" t="e">
        <f>#REF!</f>
        <v>#REF!</v>
      </c>
      <c r="B126" s="373"/>
      <c r="C126" s="373"/>
      <c r="D126" s="373"/>
      <c r="E126" s="373"/>
      <c r="F126" s="373"/>
      <c r="G126" s="373"/>
      <c r="H126" s="373"/>
      <c r="I126" s="374" t="e">
        <f>#REF!</f>
        <v>#REF!</v>
      </c>
      <c r="J126" s="1558" t="e">
        <f>#REF!</f>
        <v>#REF!</v>
      </c>
      <c r="K126" s="1558"/>
      <c r="L126" s="1558"/>
      <c r="M126" s="1558"/>
      <c r="N126" s="376"/>
      <c r="AH126" s="377"/>
      <c r="AI126" s="377"/>
      <c r="AK126" s="375"/>
      <c r="AL126" s="377"/>
    </row>
    <row r="127" spans="1:38" s="309" customFormat="1" ht="20.100000000000001" hidden="1" customHeight="1">
      <c r="A127" s="373" t="e">
        <f>#REF!</f>
        <v>#REF!</v>
      </c>
      <c r="B127" s="373"/>
      <c r="C127" s="373"/>
      <c r="D127" s="373"/>
      <c r="E127" s="373"/>
      <c r="F127" s="373"/>
      <c r="G127" s="373"/>
      <c r="H127" s="373"/>
      <c r="I127" s="374" t="e">
        <f>#REF!</f>
        <v>#REF!</v>
      </c>
      <c r="J127" s="1558" t="e">
        <f>#REF!</f>
        <v>#REF!</v>
      </c>
      <c r="K127" s="1558"/>
      <c r="L127" s="1558"/>
      <c r="M127" s="1558"/>
      <c r="N127" s="376"/>
      <c r="AH127" s="377"/>
      <c r="AI127" s="377"/>
      <c r="AK127" s="375"/>
      <c r="AL127" s="377"/>
    </row>
    <row r="128" spans="1:38" s="309" customFormat="1" hidden="1">
      <c r="A128" s="373" t="e">
        <f>#REF!</f>
        <v>#REF!</v>
      </c>
      <c r="B128" s="373"/>
      <c r="C128" s="373"/>
      <c r="D128" s="373"/>
      <c r="E128" s="373"/>
      <c r="F128" s="373"/>
      <c r="G128" s="373"/>
      <c r="H128" s="373"/>
      <c r="I128" s="374" t="e">
        <f>#REF!</f>
        <v>#REF!</v>
      </c>
      <c r="J128" s="1558" t="e">
        <f>#REF!</f>
        <v>#REF!</v>
      </c>
      <c r="K128" s="1558"/>
      <c r="L128" s="1558"/>
      <c r="M128" s="1558"/>
      <c r="N128" s="376"/>
      <c r="AH128" s="377"/>
      <c r="AI128" s="377"/>
      <c r="AK128" s="375"/>
      <c r="AL128" s="377"/>
    </row>
    <row r="129" spans="1:38" s="310" customFormat="1" ht="20.100000000000001" hidden="1" customHeight="1">
      <c r="A129" s="381"/>
      <c r="B129" s="381"/>
      <c r="C129" s="381"/>
      <c r="D129" s="381"/>
      <c r="E129" s="381"/>
      <c r="F129" s="381"/>
      <c r="G129" s="381"/>
      <c r="H129" s="381"/>
      <c r="I129" s="372" t="e">
        <f>#REF!</f>
        <v>#REF!</v>
      </c>
      <c r="J129" s="1558" t="e">
        <f>#REF!</f>
        <v>#REF!</v>
      </c>
      <c r="K129" s="1558"/>
      <c r="L129" s="1558"/>
      <c r="M129" s="1558"/>
      <c r="N129" s="376"/>
      <c r="AH129" s="377"/>
      <c r="AI129" s="377"/>
      <c r="AK129" s="377"/>
      <c r="AL129" s="377"/>
    </row>
    <row r="130" spans="1:38" s="309" customFormat="1" ht="24" hidden="1" customHeight="1">
      <c r="A130" s="380" t="e">
        <f>#REF!</f>
        <v>#REF!</v>
      </c>
      <c r="B130" s="380"/>
      <c r="C130" s="380"/>
      <c r="D130" s="380"/>
      <c r="E130" s="380"/>
      <c r="F130" s="380"/>
      <c r="G130" s="380"/>
      <c r="H130" s="380"/>
      <c r="I130" s="372" t="e">
        <f>#REF!</f>
        <v>#REF!</v>
      </c>
      <c r="J130" s="1558"/>
      <c r="K130" s="1558"/>
      <c r="L130" s="1558"/>
      <c r="M130" s="1558"/>
      <c r="N130" s="376"/>
      <c r="AH130" s="377"/>
      <c r="AI130" s="377"/>
      <c r="AK130" s="377"/>
      <c r="AL130" s="377"/>
    </row>
    <row r="131" spans="1:38" s="309" customFormat="1" hidden="1">
      <c r="A131" s="373" t="e">
        <f>#REF!</f>
        <v>#REF!</v>
      </c>
      <c r="B131" s="373"/>
      <c r="C131" s="373"/>
      <c r="D131" s="373"/>
      <c r="E131" s="373"/>
      <c r="F131" s="373"/>
      <c r="G131" s="373"/>
      <c r="H131" s="373"/>
      <c r="I131" s="374" t="e">
        <f>#REF!</f>
        <v>#REF!</v>
      </c>
      <c r="J131" s="1558" t="e">
        <f>#REF!</f>
        <v>#REF!</v>
      </c>
      <c r="K131" s="1558"/>
      <c r="L131" s="1558"/>
      <c r="M131" s="1558"/>
      <c r="N131" s="376"/>
      <c r="AH131" s="377"/>
      <c r="AI131" s="377"/>
      <c r="AK131" s="375"/>
      <c r="AL131" s="377"/>
    </row>
    <row r="132" spans="1:38" s="309" customFormat="1" hidden="1">
      <c r="A132" s="373" t="e">
        <f>#REF!</f>
        <v>#REF!</v>
      </c>
      <c r="B132" s="373"/>
      <c r="C132" s="373"/>
      <c r="D132" s="373"/>
      <c r="E132" s="373"/>
      <c r="F132" s="373"/>
      <c r="G132" s="373"/>
      <c r="H132" s="373"/>
      <c r="I132" s="374" t="e">
        <f>#REF!</f>
        <v>#REF!</v>
      </c>
      <c r="J132" s="1558" t="e">
        <f>#REF!</f>
        <v>#REF!</v>
      </c>
      <c r="K132" s="1558"/>
      <c r="L132" s="1558"/>
      <c r="M132" s="1558"/>
      <c r="N132" s="376"/>
      <c r="AH132" s="377"/>
      <c r="AI132" s="377"/>
      <c r="AK132" s="375"/>
      <c r="AL132" s="377"/>
    </row>
    <row r="133" spans="1:38" s="309" customFormat="1" ht="33" hidden="1" customHeight="1">
      <c r="A133" s="373" t="e">
        <f>#REF!</f>
        <v>#REF!</v>
      </c>
      <c r="B133" s="373"/>
      <c r="C133" s="373"/>
      <c r="D133" s="373"/>
      <c r="E133" s="373"/>
      <c r="F133" s="373"/>
      <c r="G133" s="373"/>
      <c r="H133" s="373"/>
      <c r="I133" s="374" t="e">
        <f>#REF!</f>
        <v>#REF!</v>
      </c>
      <c r="J133" s="1558" t="e">
        <f>#REF!</f>
        <v>#REF!</v>
      </c>
      <c r="K133" s="1558"/>
      <c r="L133" s="1558"/>
      <c r="M133" s="1558"/>
      <c r="N133" s="376"/>
      <c r="AH133" s="377"/>
      <c r="AI133" s="377"/>
      <c r="AK133" s="375"/>
      <c r="AL133" s="377"/>
    </row>
    <row r="134" spans="1:38" s="310" customFormat="1" ht="20.100000000000001" hidden="1" customHeight="1">
      <c r="A134" s="373"/>
      <c r="B134" s="373"/>
      <c r="C134" s="373"/>
      <c r="D134" s="373"/>
      <c r="E134" s="373"/>
      <c r="F134" s="373"/>
      <c r="G134" s="373"/>
      <c r="H134" s="373"/>
      <c r="I134" s="372" t="e">
        <f>#REF!</f>
        <v>#REF!</v>
      </c>
      <c r="J134" s="1558" t="e">
        <f>#REF!</f>
        <v>#REF!</v>
      </c>
      <c r="K134" s="1558"/>
      <c r="L134" s="1558"/>
      <c r="M134" s="1558"/>
      <c r="N134" s="376"/>
      <c r="AH134" s="377"/>
      <c r="AI134" s="377"/>
      <c r="AK134" s="377"/>
      <c r="AL134" s="377"/>
    </row>
    <row r="135" spans="1:38" s="309" customFormat="1" ht="20.100000000000001" hidden="1" customHeight="1">
      <c r="A135" s="380" t="e">
        <f>#REF!</f>
        <v>#REF!</v>
      </c>
      <c r="B135" s="380"/>
      <c r="C135" s="380"/>
      <c r="D135" s="380"/>
      <c r="E135" s="380"/>
      <c r="F135" s="380"/>
      <c r="G135" s="380"/>
      <c r="H135" s="380"/>
      <c r="I135" s="372" t="e">
        <f>#REF!</f>
        <v>#REF!</v>
      </c>
      <c r="J135" s="1558"/>
      <c r="K135" s="1558"/>
      <c r="L135" s="1558"/>
      <c r="M135" s="1558"/>
      <c r="N135" s="376"/>
      <c r="AH135" s="377"/>
      <c r="AI135" s="377"/>
      <c r="AK135" s="377"/>
      <c r="AL135" s="377"/>
    </row>
    <row r="136" spans="1:38" s="309" customFormat="1" hidden="1">
      <c r="A136" s="373" t="e">
        <f>#REF!</f>
        <v>#REF!</v>
      </c>
      <c r="B136" s="373"/>
      <c r="C136" s="373"/>
      <c r="D136" s="373"/>
      <c r="E136" s="373"/>
      <c r="F136" s="373"/>
      <c r="G136" s="373"/>
      <c r="H136" s="373"/>
      <c r="I136" s="374" t="e">
        <f>#REF!</f>
        <v>#REF!</v>
      </c>
      <c r="J136" s="1558" t="e">
        <f>#REF!</f>
        <v>#REF!</v>
      </c>
      <c r="K136" s="1558"/>
      <c r="L136" s="1558"/>
      <c r="M136" s="1558"/>
      <c r="N136" s="376"/>
      <c r="AH136" s="377"/>
      <c r="AI136" s="377"/>
      <c r="AK136" s="375"/>
      <c r="AL136" s="377"/>
    </row>
    <row r="137" spans="1:38" s="309" customFormat="1" hidden="1">
      <c r="A137" s="373" t="e">
        <f>#REF!</f>
        <v>#REF!</v>
      </c>
      <c r="B137" s="373"/>
      <c r="C137" s="373"/>
      <c r="D137" s="373"/>
      <c r="E137" s="373"/>
      <c r="F137" s="373"/>
      <c r="G137" s="373"/>
      <c r="H137" s="373"/>
      <c r="I137" s="374" t="e">
        <f>#REF!</f>
        <v>#REF!</v>
      </c>
      <c r="J137" s="1558" t="e">
        <f>#REF!</f>
        <v>#REF!</v>
      </c>
      <c r="K137" s="1558"/>
      <c r="L137" s="1558"/>
      <c r="M137" s="1558"/>
      <c r="N137" s="376"/>
      <c r="AH137" s="377"/>
      <c r="AI137" s="377"/>
      <c r="AK137" s="375"/>
      <c r="AL137" s="377"/>
    </row>
    <row r="138" spans="1:38" s="309" customFormat="1" hidden="1">
      <c r="A138" s="373" t="e">
        <f>#REF!</f>
        <v>#REF!</v>
      </c>
      <c r="B138" s="373"/>
      <c r="C138" s="373"/>
      <c r="D138" s="373"/>
      <c r="E138" s="373"/>
      <c r="F138" s="373"/>
      <c r="G138" s="373"/>
      <c r="H138" s="373"/>
      <c r="I138" s="374" t="e">
        <f>#REF!</f>
        <v>#REF!</v>
      </c>
      <c r="J138" s="1558" t="e">
        <f>#REF!</f>
        <v>#REF!</v>
      </c>
      <c r="K138" s="1558"/>
      <c r="L138" s="1558"/>
      <c r="M138" s="1558"/>
      <c r="N138" s="376"/>
      <c r="AH138" s="377"/>
      <c r="AI138" s="377"/>
      <c r="AK138" s="375"/>
      <c r="AL138" s="377"/>
    </row>
    <row r="139" spans="1:38" s="309" customFormat="1" hidden="1">
      <c r="A139" s="373"/>
      <c r="B139" s="373"/>
      <c r="C139" s="373"/>
      <c r="D139" s="373"/>
      <c r="E139" s="373"/>
      <c r="F139" s="373"/>
      <c r="G139" s="373"/>
      <c r="H139" s="373"/>
      <c r="I139" s="372" t="e">
        <f>#REF!</f>
        <v>#REF!</v>
      </c>
      <c r="J139" s="1558" t="e">
        <f>#REF!</f>
        <v>#REF!</v>
      </c>
      <c r="K139" s="1558"/>
      <c r="L139" s="1558"/>
      <c r="M139" s="1558"/>
      <c r="N139" s="376"/>
      <c r="AH139" s="377"/>
      <c r="AI139" s="377"/>
      <c r="AK139" s="377"/>
      <c r="AL139" s="377"/>
    </row>
    <row r="140" spans="1:38" s="309" customFormat="1" ht="20.100000000000001" hidden="1" customHeight="1">
      <c r="A140" s="380" t="e">
        <f>#REF!</f>
        <v>#REF!</v>
      </c>
      <c r="B140" s="380"/>
      <c r="C140" s="380"/>
      <c r="D140" s="380"/>
      <c r="E140" s="380"/>
      <c r="F140" s="380"/>
      <c r="G140" s="380"/>
      <c r="H140" s="380"/>
      <c r="I140" s="372" t="e">
        <f>#REF!</f>
        <v>#REF!</v>
      </c>
      <c r="J140" s="1558"/>
      <c r="K140" s="1558"/>
      <c r="L140" s="1558"/>
      <c r="M140" s="1558"/>
      <c r="N140" s="376"/>
      <c r="AH140" s="377"/>
      <c r="AI140" s="377"/>
      <c r="AK140" s="377"/>
      <c r="AL140" s="377"/>
    </row>
    <row r="141" spans="1:38" s="309" customFormat="1" hidden="1">
      <c r="A141" s="373" t="e">
        <f>#REF!</f>
        <v>#REF!</v>
      </c>
      <c r="B141" s="373"/>
      <c r="C141" s="373"/>
      <c r="D141" s="373"/>
      <c r="E141" s="373"/>
      <c r="F141" s="373"/>
      <c r="G141" s="373"/>
      <c r="H141" s="373"/>
      <c r="I141" s="374" t="e">
        <f>#REF!</f>
        <v>#REF!</v>
      </c>
      <c r="J141" s="1558" t="e">
        <f>#REF!</f>
        <v>#REF!</v>
      </c>
      <c r="K141" s="1558"/>
      <c r="L141" s="1558"/>
      <c r="M141" s="1558"/>
      <c r="N141" s="376"/>
      <c r="AH141" s="377"/>
      <c r="AI141" s="377"/>
      <c r="AK141" s="375"/>
      <c r="AL141" s="377"/>
    </row>
    <row r="142" spans="1:38" s="309" customFormat="1" hidden="1">
      <c r="A142" s="373" t="e">
        <f>#REF!</f>
        <v>#REF!</v>
      </c>
      <c r="B142" s="373"/>
      <c r="C142" s="373"/>
      <c r="D142" s="373"/>
      <c r="E142" s="373"/>
      <c r="F142" s="373"/>
      <c r="G142" s="373"/>
      <c r="H142" s="373"/>
      <c r="I142" s="374" t="e">
        <f>#REF!</f>
        <v>#REF!</v>
      </c>
      <c r="J142" s="1558" t="e">
        <f>#REF!</f>
        <v>#REF!</v>
      </c>
      <c r="K142" s="1558"/>
      <c r="L142" s="1558"/>
      <c r="M142" s="1558"/>
      <c r="N142" s="376"/>
      <c r="AH142" s="377"/>
      <c r="AI142" s="377"/>
      <c r="AK142" s="375"/>
      <c r="AL142" s="377"/>
    </row>
    <row r="143" spans="1:38" s="309" customFormat="1" hidden="1">
      <c r="A143" s="373" t="e">
        <f>#REF!</f>
        <v>#REF!</v>
      </c>
      <c r="B143" s="373"/>
      <c r="C143" s="373"/>
      <c r="D143" s="373"/>
      <c r="E143" s="373"/>
      <c r="F143" s="373"/>
      <c r="G143" s="373"/>
      <c r="H143" s="373"/>
      <c r="I143" s="374" t="e">
        <f>#REF!</f>
        <v>#REF!</v>
      </c>
      <c r="J143" s="1558" t="e">
        <f>#REF!</f>
        <v>#REF!</v>
      </c>
      <c r="K143" s="1558"/>
      <c r="L143" s="1558"/>
      <c r="M143" s="1558"/>
      <c r="N143" s="376"/>
      <c r="AH143" s="377"/>
      <c r="AI143" s="377"/>
      <c r="AK143" s="375"/>
      <c r="AL143" s="377"/>
    </row>
    <row r="144" spans="1:38" s="309" customFormat="1" hidden="1">
      <c r="A144" s="373" t="e">
        <f>#REF!</f>
        <v>#REF!</v>
      </c>
      <c r="B144" s="373"/>
      <c r="C144" s="373"/>
      <c r="D144" s="373"/>
      <c r="E144" s="373"/>
      <c r="F144" s="373"/>
      <c r="G144" s="373"/>
      <c r="H144" s="373"/>
      <c r="I144" s="374" t="e">
        <f>#REF!</f>
        <v>#REF!</v>
      </c>
      <c r="J144" s="1558" t="e">
        <f>#REF!</f>
        <v>#REF!</v>
      </c>
      <c r="K144" s="1558"/>
      <c r="L144" s="1558"/>
      <c r="M144" s="1558"/>
      <c r="N144" s="376"/>
      <c r="AH144" s="377"/>
      <c r="AI144" s="377"/>
      <c r="AK144" s="375"/>
      <c r="AL144" s="377"/>
    </row>
    <row r="145" spans="1:38" s="310" customFormat="1" ht="20.100000000000001" hidden="1" customHeight="1">
      <c r="A145" s="373"/>
      <c r="B145" s="373"/>
      <c r="C145" s="373"/>
      <c r="D145" s="373"/>
      <c r="E145" s="373"/>
      <c r="F145" s="373"/>
      <c r="G145" s="373"/>
      <c r="H145" s="373"/>
      <c r="I145" s="372" t="e">
        <f>#REF!</f>
        <v>#REF!</v>
      </c>
      <c r="J145" s="1558" t="e">
        <f>#REF!</f>
        <v>#REF!</v>
      </c>
      <c r="K145" s="1558"/>
      <c r="L145" s="1558"/>
      <c r="M145" s="1558"/>
      <c r="N145" s="376"/>
      <c r="AH145" s="377"/>
      <c r="AI145" s="377"/>
      <c r="AK145" s="377"/>
      <c r="AL145" s="377"/>
    </row>
    <row r="146" spans="1:38" s="309" customFormat="1" ht="20.100000000000001" hidden="1" customHeight="1">
      <c r="A146" s="382"/>
      <c r="B146" s="382"/>
      <c r="C146" s="382"/>
      <c r="D146" s="382"/>
      <c r="E146" s="382"/>
      <c r="F146" s="382"/>
      <c r="G146" s="382"/>
      <c r="H146" s="382"/>
      <c r="I146" s="372" t="e">
        <f>#REF!</f>
        <v>#REF!</v>
      </c>
      <c r="J146" s="1558" t="e">
        <f>#REF!</f>
        <v>#REF!</v>
      </c>
      <c r="K146" s="1558"/>
      <c r="L146" s="1558"/>
      <c r="M146" s="1558"/>
      <c r="N146" s="376"/>
      <c r="AH146" s="377"/>
      <c r="AI146" s="377"/>
      <c r="AK146" s="377"/>
      <c r="AL146" s="377"/>
    </row>
    <row r="147" spans="1:38" s="309" customFormat="1" hidden="1">
      <c r="A147" s="382"/>
      <c r="B147" s="382"/>
      <c r="C147" s="382"/>
      <c r="D147" s="382"/>
      <c r="E147" s="382"/>
      <c r="F147" s="382"/>
      <c r="G147" s="382"/>
      <c r="H147" s="382"/>
      <c r="I147" s="372"/>
      <c r="J147" s="1558"/>
      <c r="K147" s="1558"/>
      <c r="L147" s="1558"/>
      <c r="M147" s="1558"/>
      <c r="N147" s="376"/>
      <c r="AH147" s="377"/>
      <c r="AI147" s="377"/>
      <c r="AK147" s="377"/>
      <c r="AL147" s="377"/>
    </row>
    <row r="148" spans="1:38" s="309" customFormat="1" ht="20.100000000000001" hidden="1" customHeight="1">
      <c r="A148" s="379" t="e">
        <f>#REF!</f>
        <v>#REF!</v>
      </c>
      <c r="B148" s="379"/>
      <c r="C148" s="379"/>
      <c r="D148" s="379"/>
      <c r="E148" s="379"/>
      <c r="F148" s="379"/>
      <c r="G148" s="379"/>
      <c r="H148" s="379"/>
      <c r="I148" s="372" t="e">
        <f>#REF!</f>
        <v>#REF!</v>
      </c>
      <c r="J148" s="1558"/>
      <c r="K148" s="1558"/>
      <c r="L148" s="1558"/>
      <c r="M148" s="1558"/>
      <c r="N148" s="376"/>
      <c r="AH148" s="377"/>
      <c r="AI148" s="377"/>
      <c r="AK148" s="377"/>
      <c r="AL148" s="377"/>
    </row>
    <row r="149" spans="1:38" s="309" customFormat="1" ht="30" hidden="1" customHeight="1">
      <c r="A149" s="380" t="e">
        <f>#REF!</f>
        <v>#REF!</v>
      </c>
      <c r="B149" s="380"/>
      <c r="C149" s="380"/>
      <c r="D149" s="380"/>
      <c r="E149" s="380"/>
      <c r="F149" s="380"/>
      <c r="G149" s="380"/>
      <c r="H149" s="380"/>
      <c r="I149" s="372" t="e">
        <f>#REF!</f>
        <v>#REF!</v>
      </c>
      <c r="J149" s="1558"/>
      <c r="K149" s="1558"/>
      <c r="L149" s="1558"/>
      <c r="M149" s="1558"/>
      <c r="N149" s="376"/>
      <c r="AH149" s="377"/>
      <c r="AI149" s="377"/>
      <c r="AK149" s="377"/>
      <c r="AL149" s="377"/>
    </row>
    <row r="150" spans="1:38" s="309" customFormat="1" hidden="1">
      <c r="A150" s="373" t="e">
        <f>#REF!</f>
        <v>#REF!</v>
      </c>
      <c r="B150" s="373"/>
      <c r="C150" s="373"/>
      <c r="D150" s="373"/>
      <c r="E150" s="373"/>
      <c r="F150" s="373"/>
      <c r="G150" s="373"/>
      <c r="H150" s="373"/>
      <c r="I150" s="374" t="e">
        <f>#REF!</f>
        <v>#REF!</v>
      </c>
      <c r="J150" s="1558" t="e">
        <f>#REF!</f>
        <v>#REF!</v>
      </c>
      <c r="K150" s="1558"/>
      <c r="L150" s="1558"/>
      <c r="M150" s="1558"/>
      <c r="N150" s="376"/>
      <c r="AH150" s="377"/>
      <c r="AI150" s="377"/>
      <c r="AK150" s="375"/>
      <c r="AL150" s="377"/>
    </row>
    <row r="151" spans="1:38" s="309" customFormat="1" hidden="1">
      <c r="A151" s="373" t="e">
        <f>#REF!</f>
        <v>#REF!</v>
      </c>
      <c r="B151" s="373"/>
      <c r="C151" s="373"/>
      <c r="D151" s="373"/>
      <c r="E151" s="373"/>
      <c r="F151" s="373"/>
      <c r="G151" s="373"/>
      <c r="H151" s="373"/>
      <c r="I151" s="374" t="e">
        <f>#REF!</f>
        <v>#REF!</v>
      </c>
      <c r="J151" s="1558" t="e">
        <f>#REF!</f>
        <v>#REF!</v>
      </c>
      <c r="K151" s="1558"/>
      <c r="L151" s="1558"/>
      <c r="M151" s="1558"/>
      <c r="N151" s="376"/>
      <c r="AH151" s="377"/>
      <c r="AI151" s="377"/>
      <c r="AK151" s="375"/>
      <c r="AL151" s="377"/>
    </row>
    <row r="152" spans="1:38" s="309" customFormat="1" hidden="1">
      <c r="A152" s="373" t="e">
        <f>#REF!</f>
        <v>#REF!</v>
      </c>
      <c r="B152" s="373"/>
      <c r="C152" s="373"/>
      <c r="D152" s="373"/>
      <c r="E152" s="373"/>
      <c r="F152" s="373"/>
      <c r="G152" s="373"/>
      <c r="H152" s="373"/>
      <c r="I152" s="374" t="e">
        <f>#REF!</f>
        <v>#REF!</v>
      </c>
      <c r="J152" s="1558" t="e">
        <f>#REF!</f>
        <v>#REF!</v>
      </c>
      <c r="K152" s="1558"/>
      <c r="L152" s="1558"/>
      <c r="M152" s="1558"/>
      <c r="N152" s="376"/>
      <c r="AH152" s="377"/>
      <c r="AI152" s="377"/>
      <c r="AK152" s="375"/>
      <c r="AL152" s="377"/>
    </row>
    <row r="153" spans="1:38" s="309" customFormat="1" ht="20.100000000000001" hidden="1" customHeight="1">
      <c r="A153" s="383"/>
      <c r="B153" s="383"/>
      <c r="C153" s="383"/>
      <c r="D153" s="383"/>
      <c r="E153" s="383"/>
      <c r="F153" s="383"/>
      <c r="G153" s="383"/>
      <c r="H153" s="383"/>
      <c r="I153" s="372" t="e">
        <f>#REF!</f>
        <v>#REF!</v>
      </c>
      <c r="J153" s="1558" t="e">
        <f>#REF!</f>
        <v>#REF!</v>
      </c>
      <c r="K153" s="1558"/>
      <c r="L153" s="1558"/>
      <c r="M153" s="1558"/>
      <c r="N153" s="376"/>
      <c r="AH153" s="377"/>
      <c r="AI153" s="377"/>
      <c r="AK153" s="377"/>
      <c r="AL153" s="377"/>
    </row>
    <row r="154" spans="1:38" s="309" customFormat="1" ht="20.100000000000001" hidden="1" customHeight="1">
      <c r="A154" s="382"/>
      <c r="B154" s="382"/>
      <c r="C154" s="382"/>
      <c r="D154" s="382"/>
      <c r="E154" s="382"/>
      <c r="F154" s="382"/>
      <c r="G154" s="382"/>
      <c r="H154" s="382"/>
      <c r="I154" s="372" t="e">
        <f>#REF!</f>
        <v>#REF!</v>
      </c>
      <c r="J154" s="1558" t="e">
        <f>#REF!</f>
        <v>#REF!</v>
      </c>
      <c r="K154" s="1558"/>
      <c r="L154" s="1558"/>
      <c r="M154" s="1558"/>
      <c r="N154" s="376"/>
      <c r="AH154" s="377"/>
      <c r="AI154" s="377"/>
      <c r="AK154" s="377"/>
      <c r="AL154" s="377"/>
    </row>
    <row r="155" spans="1:38" s="309" customFormat="1" ht="20.100000000000001" hidden="1" customHeight="1">
      <c r="A155" s="371" t="e">
        <f>#REF!</f>
        <v>#REF!</v>
      </c>
      <c r="B155" s="371"/>
      <c r="C155" s="371"/>
      <c r="D155" s="371"/>
      <c r="E155" s="371"/>
      <c r="F155" s="371"/>
      <c r="G155" s="371"/>
      <c r="H155" s="371"/>
      <c r="I155" s="372" t="e">
        <f>#REF!</f>
        <v>#REF!</v>
      </c>
      <c r="J155" s="1558"/>
      <c r="K155" s="1558"/>
      <c r="L155" s="1558"/>
      <c r="M155" s="1558"/>
      <c r="N155" s="376"/>
      <c r="AH155" s="377"/>
      <c r="AI155" s="377"/>
      <c r="AK155" s="377"/>
      <c r="AL155" s="377"/>
    </row>
    <row r="156" spans="1:38" s="309" customFormat="1" ht="30" hidden="1" customHeight="1">
      <c r="A156" s="379" t="e">
        <f>#REF!</f>
        <v>#REF!</v>
      </c>
      <c r="B156" s="379"/>
      <c r="C156" s="379"/>
      <c r="D156" s="379"/>
      <c r="E156" s="379"/>
      <c r="F156" s="379"/>
      <c r="G156" s="379"/>
      <c r="H156" s="379"/>
      <c r="I156" s="372" t="e">
        <f>#REF!</f>
        <v>#REF!</v>
      </c>
      <c r="J156" s="1558"/>
      <c r="K156" s="1558"/>
      <c r="L156" s="1558"/>
      <c r="M156" s="1558"/>
      <c r="N156" s="376"/>
      <c r="AH156" s="377"/>
      <c r="AI156" s="377"/>
      <c r="AK156" s="377"/>
      <c r="AL156" s="377"/>
    </row>
    <row r="157" spans="1:38" s="309" customFormat="1" ht="20.100000000000001" hidden="1" customHeight="1">
      <c r="A157" s="373" t="e">
        <f>#REF!</f>
        <v>#REF!</v>
      </c>
      <c r="B157" s="373"/>
      <c r="C157" s="373"/>
      <c r="D157" s="373"/>
      <c r="E157" s="373"/>
      <c r="F157" s="373"/>
      <c r="G157" s="373"/>
      <c r="H157" s="373"/>
      <c r="I157" s="374" t="e">
        <f>#REF!</f>
        <v>#REF!</v>
      </c>
      <c r="J157" s="1558" t="e">
        <f>#REF!</f>
        <v>#REF!</v>
      </c>
      <c r="K157" s="1558"/>
      <c r="L157" s="1558"/>
      <c r="M157" s="1558"/>
      <c r="N157" s="376"/>
      <c r="AH157" s="377"/>
      <c r="AI157" s="377"/>
      <c r="AK157" s="375"/>
      <c r="AL157" s="377"/>
    </row>
    <row r="158" spans="1:38" s="309" customFormat="1" ht="20.100000000000001" hidden="1" customHeight="1">
      <c r="A158" s="373" t="e">
        <f>#REF!</f>
        <v>#REF!</v>
      </c>
      <c r="B158" s="373"/>
      <c r="C158" s="373"/>
      <c r="D158" s="373"/>
      <c r="E158" s="373"/>
      <c r="F158" s="373"/>
      <c r="G158" s="373"/>
      <c r="H158" s="373"/>
      <c r="I158" s="374" t="e">
        <f>#REF!</f>
        <v>#REF!</v>
      </c>
      <c r="J158" s="1558" t="e">
        <f>#REF!</f>
        <v>#REF!</v>
      </c>
      <c r="K158" s="1558"/>
      <c r="L158" s="1558"/>
      <c r="M158" s="1558"/>
      <c r="N158" s="376"/>
      <c r="AH158" s="377"/>
      <c r="AI158" s="377"/>
      <c r="AK158" s="375"/>
      <c r="AL158" s="377"/>
    </row>
    <row r="159" spans="1:38" s="309" customFormat="1" ht="20.100000000000001" hidden="1" customHeight="1">
      <c r="A159" s="373" t="e">
        <f>#REF!</f>
        <v>#REF!</v>
      </c>
      <c r="B159" s="373"/>
      <c r="C159" s="373"/>
      <c r="D159" s="373"/>
      <c r="E159" s="373"/>
      <c r="F159" s="373"/>
      <c r="G159" s="373"/>
      <c r="H159" s="373"/>
      <c r="I159" s="374" t="e">
        <f>#REF!</f>
        <v>#REF!</v>
      </c>
      <c r="J159" s="1558" t="e">
        <f>#REF!</f>
        <v>#REF!</v>
      </c>
      <c r="K159" s="1558"/>
      <c r="L159" s="1558"/>
      <c r="M159" s="1558"/>
      <c r="N159" s="376"/>
      <c r="AH159" s="377"/>
      <c r="AI159" s="377"/>
      <c r="AK159" s="375"/>
      <c r="AL159" s="377"/>
    </row>
    <row r="160" spans="1:38" s="309" customFormat="1" ht="20.100000000000001" hidden="1" customHeight="1">
      <c r="A160" s="373" t="e">
        <f>#REF!</f>
        <v>#REF!</v>
      </c>
      <c r="B160" s="373"/>
      <c r="C160" s="373"/>
      <c r="D160" s="373"/>
      <c r="E160" s="373"/>
      <c r="F160" s="373"/>
      <c r="G160" s="373"/>
      <c r="H160" s="373"/>
      <c r="I160" s="374" t="e">
        <f>#REF!</f>
        <v>#REF!</v>
      </c>
      <c r="J160" s="1558" t="e">
        <f>#REF!</f>
        <v>#REF!</v>
      </c>
      <c r="K160" s="1558"/>
      <c r="L160" s="1558"/>
      <c r="M160" s="1558"/>
      <c r="N160" s="376"/>
      <c r="AH160" s="377"/>
      <c r="AI160" s="377"/>
      <c r="AK160" s="375"/>
      <c r="AL160" s="377"/>
    </row>
    <row r="161" spans="1:38" s="309" customFormat="1" ht="20.100000000000001" hidden="1" customHeight="1">
      <c r="A161" s="373" t="e">
        <f>#REF!</f>
        <v>#REF!</v>
      </c>
      <c r="B161" s="373"/>
      <c r="C161" s="373"/>
      <c r="D161" s="373"/>
      <c r="E161" s="373"/>
      <c r="F161" s="373"/>
      <c r="G161" s="373"/>
      <c r="H161" s="373"/>
      <c r="I161" s="374" t="e">
        <f>#REF!</f>
        <v>#REF!</v>
      </c>
      <c r="J161" s="1558" t="e">
        <f>#REF!</f>
        <v>#REF!</v>
      </c>
      <c r="K161" s="1558"/>
      <c r="L161" s="1558"/>
      <c r="M161" s="1558"/>
      <c r="N161" s="376"/>
      <c r="AH161" s="377"/>
      <c r="AI161" s="377"/>
      <c r="AK161" s="375"/>
      <c r="AL161" s="377"/>
    </row>
    <row r="162" spans="1:38" s="309" customFormat="1" ht="20.100000000000001" hidden="1" customHeight="1">
      <c r="A162" s="378"/>
      <c r="B162" s="378"/>
      <c r="C162" s="378"/>
      <c r="D162" s="378"/>
      <c r="E162" s="378"/>
      <c r="F162" s="378"/>
      <c r="G162" s="378"/>
      <c r="H162" s="378"/>
      <c r="I162" s="372" t="e">
        <f>#REF!</f>
        <v>#REF!</v>
      </c>
      <c r="J162" s="1558" t="e">
        <f>#REF!</f>
        <v>#REF!</v>
      </c>
      <c r="K162" s="1558"/>
      <c r="L162" s="1558"/>
      <c r="M162" s="1558"/>
      <c r="N162" s="376"/>
      <c r="AH162" s="377"/>
      <c r="AI162" s="377"/>
      <c r="AK162" s="377"/>
      <c r="AL162" s="377"/>
    </row>
    <row r="163" spans="1:38" s="309" customFormat="1" ht="20.100000000000001" hidden="1" customHeight="1">
      <c r="A163" s="379" t="e">
        <f>#REF!</f>
        <v>#REF!</v>
      </c>
      <c r="B163" s="379"/>
      <c r="C163" s="379"/>
      <c r="D163" s="379"/>
      <c r="E163" s="379"/>
      <c r="F163" s="379"/>
      <c r="G163" s="379"/>
      <c r="H163" s="379"/>
      <c r="I163" s="372" t="e">
        <f>#REF!</f>
        <v>#REF!</v>
      </c>
      <c r="J163" s="1558"/>
      <c r="K163" s="1558"/>
      <c r="L163" s="1558"/>
      <c r="M163" s="1558"/>
      <c r="N163" s="376"/>
      <c r="AH163" s="377"/>
      <c r="AI163" s="377"/>
      <c r="AK163" s="377"/>
      <c r="AL163" s="377"/>
    </row>
    <row r="164" spans="1:38" s="309" customFormat="1" ht="20.100000000000001" hidden="1" customHeight="1">
      <c r="A164" s="373" t="e">
        <f>#REF!</f>
        <v>#REF!</v>
      </c>
      <c r="B164" s="373"/>
      <c r="C164" s="373"/>
      <c r="D164" s="373"/>
      <c r="E164" s="373"/>
      <c r="F164" s="373"/>
      <c r="G164" s="373"/>
      <c r="H164" s="373"/>
      <c r="I164" s="384" t="e">
        <f>#REF!</f>
        <v>#REF!</v>
      </c>
      <c r="J164" s="1558" t="e">
        <f>#REF!</f>
        <v>#REF!</v>
      </c>
      <c r="K164" s="1558"/>
      <c r="L164" s="1558"/>
      <c r="M164" s="1558"/>
      <c r="N164" s="376"/>
      <c r="AH164" s="377"/>
      <c r="AI164" s="377"/>
      <c r="AK164" s="375"/>
      <c r="AL164" s="377"/>
    </row>
    <row r="165" spans="1:38" s="309" customFormat="1" ht="20.100000000000001" hidden="1" customHeight="1">
      <c r="A165" s="373" t="e">
        <f>#REF!</f>
        <v>#REF!</v>
      </c>
      <c r="B165" s="373"/>
      <c r="C165" s="373"/>
      <c r="D165" s="373"/>
      <c r="E165" s="373"/>
      <c r="F165" s="373"/>
      <c r="G165" s="373"/>
      <c r="H165" s="373"/>
      <c r="I165" s="384" t="e">
        <f>#REF!</f>
        <v>#REF!</v>
      </c>
      <c r="J165" s="1558" t="e">
        <f>#REF!</f>
        <v>#REF!</v>
      </c>
      <c r="K165" s="1558"/>
      <c r="L165" s="1558"/>
      <c r="M165" s="1558"/>
      <c r="N165" s="376"/>
      <c r="AH165" s="377"/>
      <c r="AI165" s="377"/>
      <c r="AK165" s="375"/>
      <c r="AL165" s="377"/>
    </row>
    <row r="166" spans="1:38" s="309" customFormat="1" ht="20.100000000000001" hidden="1" customHeight="1">
      <c r="A166" s="373" t="e">
        <f>#REF!</f>
        <v>#REF!</v>
      </c>
      <c r="B166" s="373"/>
      <c r="C166" s="373"/>
      <c r="D166" s="373"/>
      <c r="E166" s="373"/>
      <c r="F166" s="373"/>
      <c r="G166" s="373"/>
      <c r="H166" s="373"/>
      <c r="I166" s="384" t="e">
        <f>#REF!</f>
        <v>#REF!</v>
      </c>
      <c r="J166" s="1558" t="e">
        <f>#REF!</f>
        <v>#REF!</v>
      </c>
      <c r="K166" s="1558"/>
      <c r="L166" s="1558"/>
      <c r="M166" s="1558"/>
      <c r="N166" s="376"/>
      <c r="AH166" s="377"/>
      <c r="AI166" s="377"/>
      <c r="AK166" s="375"/>
      <c r="AL166" s="377"/>
    </row>
    <row r="167" spans="1:38" s="309" customFormat="1" ht="20.100000000000001" hidden="1" customHeight="1">
      <c r="A167" s="373" t="e">
        <f>#REF!</f>
        <v>#REF!</v>
      </c>
      <c r="B167" s="373"/>
      <c r="C167" s="373"/>
      <c r="D167" s="373"/>
      <c r="E167" s="373"/>
      <c r="F167" s="373"/>
      <c r="G167" s="373"/>
      <c r="H167" s="373"/>
      <c r="I167" s="384" t="e">
        <f>#REF!</f>
        <v>#REF!</v>
      </c>
      <c r="J167" s="1558" t="e">
        <f>#REF!</f>
        <v>#REF!</v>
      </c>
      <c r="K167" s="1558"/>
      <c r="L167" s="1558"/>
      <c r="M167" s="1558"/>
      <c r="N167" s="376"/>
      <c r="AH167" s="377"/>
      <c r="AI167" s="377"/>
      <c r="AK167" s="375"/>
      <c r="AL167" s="377"/>
    </row>
    <row r="168" spans="1:38" s="309" customFormat="1" ht="20.100000000000001" hidden="1" customHeight="1">
      <c r="A168" s="373" t="e">
        <f>#REF!</f>
        <v>#REF!</v>
      </c>
      <c r="B168" s="373"/>
      <c r="C168" s="373"/>
      <c r="D168" s="373"/>
      <c r="E168" s="373"/>
      <c r="F168" s="373"/>
      <c r="G168" s="373"/>
      <c r="H168" s="373"/>
      <c r="I168" s="384" t="e">
        <f>#REF!</f>
        <v>#REF!</v>
      </c>
      <c r="J168" s="1558" t="e">
        <f>#REF!</f>
        <v>#REF!</v>
      </c>
      <c r="K168" s="1558"/>
      <c r="L168" s="1558"/>
      <c r="M168" s="1558"/>
      <c r="N168" s="376"/>
      <c r="AH168" s="377"/>
      <c r="AI168" s="377"/>
      <c r="AK168" s="375"/>
      <c r="AL168" s="377"/>
    </row>
    <row r="169" spans="1:38" s="309" customFormat="1" ht="20.100000000000001" hidden="1" customHeight="1">
      <c r="A169" s="373" t="e">
        <f>#REF!</f>
        <v>#REF!</v>
      </c>
      <c r="B169" s="373"/>
      <c r="C169" s="373"/>
      <c r="D169" s="373"/>
      <c r="E169" s="373"/>
      <c r="F169" s="373"/>
      <c r="G169" s="373"/>
      <c r="H169" s="373"/>
      <c r="I169" s="384" t="e">
        <f>#REF!</f>
        <v>#REF!</v>
      </c>
      <c r="J169" s="1558" t="e">
        <f>#REF!</f>
        <v>#REF!</v>
      </c>
      <c r="K169" s="1558"/>
      <c r="L169" s="1558"/>
      <c r="M169" s="1558"/>
      <c r="N169" s="376"/>
      <c r="AH169" s="377"/>
      <c r="AI169" s="377"/>
      <c r="AK169" s="375"/>
      <c r="AL169" s="377"/>
    </row>
    <row r="170" spans="1:38" s="309" customFormat="1" ht="20.100000000000001" hidden="1" customHeight="1">
      <c r="A170" s="385"/>
      <c r="B170" s="385"/>
      <c r="C170" s="385"/>
      <c r="D170" s="385"/>
      <c r="E170" s="385"/>
      <c r="F170" s="385"/>
      <c r="G170" s="385"/>
      <c r="H170" s="385"/>
      <c r="I170" s="372" t="e">
        <f>#REF!</f>
        <v>#REF!</v>
      </c>
      <c r="J170" s="1558" t="e">
        <f>#REF!</f>
        <v>#REF!</v>
      </c>
      <c r="K170" s="1558"/>
      <c r="L170" s="1558"/>
      <c r="M170" s="1558"/>
      <c r="N170" s="376"/>
      <c r="AH170" s="377"/>
      <c r="AI170" s="377"/>
      <c r="AK170" s="377"/>
      <c r="AL170" s="377"/>
    </row>
    <row r="171" spans="1:38" s="309" customFormat="1" ht="35.25" hidden="1" customHeight="1">
      <c r="A171" s="379" t="e">
        <f>#REF!</f>
        <v>#REF!</v>
      </c>
      <c r="B171" s="379"/>
      <c r="C171" s="379"/>
      <c r="D171" s="379"/>
      <c r="E171" s="379"/>
      <c r="F171" s="379"/>
      <c r="G171" s="379"/>
      <c r="H171" s="379"/>
      <c r="I171" s="372" t="e">
        <f>#REF!</f>
        <v>#REF!</v>
      </c>
      <c r="J171" s="1558"/>
      <c r="K171" s="1558"/>
      <c r="L171" s="1558"/>
      <c r="M171" s="1558"/>
      <c r="N171" s="376"/>
      <c r="AH171" s="377"/>
      <c r="AI171" s="377"/>
      <c r="AK171" s="377"/>
      <c r="AL171" s="377"/>
    </row>
    <row r="172" spans="1:38" s="309" customFormat="1" ht="19.5" hidden="1" customHeight="1">
      <c r="A172" s="373" t="e">
        <f>#REF!</f>
        <v>#REF!</v>
      </c>
      <c r="B172" s="373"/>
      <c r="C172" s="373"/>
      <c r="D172" s="373"/>
      <c r="E172" s="373"/>
      <c r="F172" s="373"/>
      <c r="G172" s="373"/>
      <c r="H172" s="373"/>
      <c r="I172" s="384" t="e">
        <f>#REF!</f>
        <v>#REF!</v>
      </c>
      <c r="J172" s="1558" t="e">
        <f>#REF!</f>
        <v>#REF!</v>
      </c>
      <c r="K172" s="1558"/>
      <c r="L172" s="1558"/>
      <c r="M172" s="1558"/>
      <c r="N172" s="376"/>
      <c r="AH172" s="377"/>
      <c r="AI172" s="377"/>
      <c r="AK172" s="375"/>
      <c r="AL172" s="377"/>
    </row>
    <row r="173" spans="1:38" s="309" customFormat="1" ht="19.5" hidden="1" customHeight="1">
      <c r="A173" s="373" t="e">
        <f>#REF!</f>
        <v>#REF!</v>
      </c>
      <c r="B173" s="373"/>
      <c r="C173" s="373"/>
      <c r="D173" s="373"/>
      <c r="E173" s="373"/>
      <c r="F173" s="373"/>
      <c r="G173" s="373"/>
      <c r="H173" s="373"/>
      <c r="I173" s="384" t="e">
        <f>#REF!</f>
        <v>#REF!</v>
      </c>
      <c r="J173" s="1558" t="e">
        <f>#REF!</f>
        <v>#REF!</v>
      </c>
      <c r="K173" s="1558"/>
      <c r="L173" s="1558"/>
      <c r="M173" s="1558"/>
      <c r="N173" s="376"/>
      <c r="AH173" s="377"/>
      <c r="AI173" s="377"/>
      <c r="AK173" s="375"/>
      <c r="AL173" s="377"/>
    </row>
    <row r="174" spans="1:38" s="309" customFormat="1" ht="19.5" hidden="1" customHeight="1">
      <c r="A174" s="373" t="e">
        <f>#REF!</f>
        <v>#REF!</v>
      </c>
      <c r="B174" s="373"/>
      <c r="C174" s="373"/>
      <c r="D174" s="373"/>
      <c r="E174" s="373"/>
      <c r="F174" s="373"/>
      <c r="G174" s="373"/>
      <c r="H174" s="373"/>
      <c r="I174" s="384" t="e">
        <f>#REF!</f>
        <v>#REF!</v>
      </c>
      <c r="J174" s="1558" t="e">
        <f>#REF!</f>
        <v>#REF!</v>
      </c>
      <c r="K174" s="1558"/>
      <c r="L174" s="1558"/>
      <c r="M174" s="1558"/>
      <c r="N174" s="376"/>
      <c r="AH174" s="377"/>
      <c r="AI174" s="377"/>
      <c r="AK174" s="375"/>
      <c r="AL174" s="377"/>
    </row>
    <row r="175" spans="1:38" s="309" customFormat="1" ht="19.5" hidden="1" customHeight="1">
      <c r="A175" s="373" t="e">
        <f>#REF!</f>
        <v>#REF!</v>
      </c>
      <c r="B175" s="373"/>
      <c r="C175" s="373"/>
      <c r="D175" s="373"/>
      <c r="E175" s="373"/>
      <c r="F175" s="373"/>
      <c r="G175" s="373"/>
      <c r="H175" s="373"/>
      <c r="I175" s="384" t="e">
        <f>#REF!</f>
        <v>#REF!</v>
      </c>
      <c r="J175" s="1558" t="e">
        <f>#REF!</f>
        <v>#REF!</v>
      </c>
      <c r="K175" s="1558"/>
      <c r="L175" s="1558"/>
      <c r="M175" s="1558"/>
      <c r="N175" s="376"/>
      <c r="AH175" s="377"/>
      <c r="AI175" s="377"/>
      <c r="AK175" s="375"/>
      <c r="AL175" s="377"/>
    </row>
    <row r="176" spans="1:38" s="309" customFormat="1" ht="33" hidden="1" customHeight="1">
      <c r="A176" s="373" t="e">
        <f>#REF!</f>
        <v>#REF!</v>
      </c>
      <c r="B176" s="373"/>
      <c r="C176" s="373"/>
      <c r="D176" s="373"/>
      <c r="E176" s="373"/>
      <c r="F176" s="373"/>
      <c r="G176" s="373"/>
      <c r="H176" s="373"/>
      <c r="I176" s="384" t="e">
        <f>#REF!</f>
        <v>#REF!</v>
      </c>
      <c r="J176" s="1558" t="e">
        <f>#REF!</f>
        <v>#REF!</v>
      </c>
      <c r="K176" s="1558"/>
      <c r="L176" s="1558"/>
      <c r="M176" s="1558"/>
      <c r="N176" s="376"/>
      <c r="AH176" s="377"/>
      <c r="AI176" s="377"/>
      <c r="AK176" s="375"/>
      <c r="AL176" s="377"/>
    </row>
    <row r="177" spans="1:38" s="309" customFormat="1" ht="19.5" hidden="1" customHeight="1">
      <c r="A177" s="373" t="e">
        <f>#REF!</f>
        <v>#REF!</v>
      </c>
      <c r="B177" s="373"/>
      <c r="C177" s="373"/>
      <c r="D177" s="373"/>
      <c r="E177" s="373"/>
      <c r="F177" s="373"/>
      <c r="G177" s="373"/>
      <c r="H177" s="373"/>
      <c r="I177" s="384" t="e">
        <f>#REF!</f>
        <v>#REF!</v>
      </c>
      <c r="J177" s="1558" t="e">
        <f>#REF!</f>
        <v>#REF!</v>
      </c>
      <c r="K177" s="1558"/>
      <c r="L177" s="1558"/>
      <c r="M177" s="1558"/>
      <c r="N177" s="376"/>
      <c r="AH177" s="377"/>
      <c r="AI177" s="377"/>
      <c r="AK177" s="375"/>
      <c r="AL177" s="377"/>
    </row>
    <row r="178" spans="1:38" s="309" customFormat="1" ht="19.5" hidden="1" customHeight="1">
      <c r="A178" s="373" t="e">
        <f>#REF!</f>
        <v>#REF!</v>
      </c>
      <c r="B178" s="373"/>
      <c r="C178" s="373"/>
      <c r="D178" s="373"/>
      <c r="E178" s="373"/>
      <c r="F178" s="373"/>
      <c r="G178" s="373"/>
      <c r="H178" s="373"/>
      <c r="I178" s="384" t="e">
        <f>#REF!</f>
        <v>#REF!</v>
      </c>
      <c r="J178" s="1558" t="e">
        <f>#REF!</f>
        <v>#REF!</v>
      </c>
      <c r="K178" s="1558"/>
      <c r="L178" s="1558"/>
      <c r="M178" s="1558"/>
      <c r="N178" s="376"/>
      <c r="AH178" s="377"/>
      <c r="AI178" s="377"/>
      <c r="AK178" s="375"/>
      <c r="AL178" s="377"/>
    </row>
    <row r="179" spans="1:38" s="309" customFormat="1" ht="19.5" hidden="1" customHeight="1">
      <c r="A179" s="373" t="e">
        <f>#REF!</f>
        <v>#REF!</v>
      </c>
      <c r="B179" s="373"/>
      <c r="C179" s="373"/>
      <c r="D179" s="373"/>
      <c r="E179" s="373"/>
      <c r="F179" s="373"/>
      <c r="G179" s="373"/>
      <c r="H179" s="373"/>
      <c r="I179" s="384" t="e">
        <f>#REF!</f>
        <v>#REF!</v>
      </c>
      <c r="J179" s="1558" t="e">
        <f>#REF!</f>
        <v>#REF!</v>
      </c>
      <c r="K179" s="1558"/>
      <c r="L179" s="1558"/>
      <c r="M179" s="1558"/>
      <c r="N179" s="376"/>
      <c r="AH179" s="377"/>
      <c r="AI179" s="377"/>
      <c r="AK179" s="375"/>
      <c r="AL179" s="377"/>
    </row>
    <row r="180" spans="1:38" s="309" customFormat="1" ht="19.5" hidden="1" customHeight="1">
      <c r="A180" s="373" t="e">
        <f>#REF!</f>
        <v>#REF!</v>
      </c>
      <c r="B180" s="373"/>
      <c r="C180" s="373"/>
      <c r="D180" s="373"/>
      <c r="E180" s="373"/>
      <c r="F180" s="373"/>
      <c r="G180" s="373"/>
      <c r="H180" s="373"/>
      <c r="I180" s="384" t="e">
        <f>#REF!</f>
        <v>#REF!</v>
      </c>
      <c r="J180" s="1558" t="e">
        <f>#REF!</f>
        <v>#REF!</v>
      </c>
      <c r="K180" s="1558"/>
      <c r="L180" s="1558"/>
      <c r="M180" s="1558"/>
      <c r="N180" s="376"/>
      <c r="AH180" s="377"/>
      <c r="AI180" s="377"/>
      <c r="AK180" s="375"/>
      <c r="AL180" s="377"/>
    </row>
    <row r="181" spans="1:38" s="309" customFormat="1" ht="19.5" hidden="1" customHeight="1">
      <c r="A181" s="385"/>
      <c r="B181" s="385"/>
      <c r="C181" s="385"/>
      <c r="D181" s="385"/>
      <c r="E181" s="385"/>
      <c r="F181" s="385"/>
      <c r="G181" s="385"/>
      <c r="H181" s="385"/>
      <c r="I181" s="372" t="e">
        <f>#REF!</f>
        <v>#REF!</v>
      </c>
      <c r="J181" s="1558" t="e">
        <f>#REF!</f>
        <v>#REF!</v>
      </c>
      <c r="K181" s="1558"/>
      <c r="L181" s="1558"/>
      <c r="M181" s="1558"/>
      <c r="N181" s="376"/>
      <c r="AH181" s="377"/>
      <c r="AI181" s="377"/>
      <c r="AK181" s="377"/>
      <c r="AL181" s="377"/>
    </row>
    <row r="182" spans="1:38" s="309" customFormat="1" ht="19.5" hidden="1" customHeight="1">
      <c r="A182" s="379" t="e">
        <f>#REF!</f>
        <v>#REF!</v>
      </c>
      <c r="B182" s="379"/>
      <c r="C182" s="379"/>
      <c r="D182" s="379"/>
      <c r="E182" s="379"/>
      <c r="F182" s="379"/>
      <c r="G182" s="379"/>
      <c r="H182" s="379"/>
      <c r="I182" s="372" t="e">
        <f>#REF!</f>
        <v>#REF!</v>
      </c>
      <c r="J182" s="1558"/>
      <c r="K182" s="1558"/>
      <c r="L182" s="1558"/>
      <c r="M182" s="1558"/>
      <c r="N182" s="376"/>
      <c r="AH182" s="377"/>
      <c r="AI182" s="377"/>
      <c r="AK182" s="377"/>
      <c r="AL182" s="377"/>
    </row>
    <row r="183" spans="1:38" s="309" customFormat="1" ht="19.5" hidden="1" customHeight="1">
      <c r="A183" s="373" t="e">
        <f>#REF!</f>
        <v>#REF!</v>
      </c>
      <c r="B183" s="373"/>
      <c r="C183" s="373"/>
      <c r="D183" s="373"/>
      <c r="E183" s="373"/>
      <c r="F183" s="373"/>
      <c r="G183" s="373"/>
      <c r="H183" s="373"/>
      <c r="I183" s="374" t="e">
        <f>#REF!</f>
        <v>#REF!</v>
      </c>
      <c r="J183" s="1558" t="e">
        <f>#REF!</f>
        <v>#REF!</v>
      </c>
      <c r="K183" s="1558"/>
      <c r="L183" s="1558"/>
      <c r="M183" s="1558"/>
      <c r="N183" s="376"/>
      <c r="AH183" s="377"/>
      <c r="AI183" s="377"/>
      <c r="AK183" s="375"/>
      <c r="AL183" s="377"/>
    </row>
    <row r="184" spans="1:38" s="309" customFormat="1" ht="19.5" hidden="1" customHeight="1">
      <c r="A184" s="373" t="e">
        <f>#REF!</f>
        <v>#REF!</v>
      </c>
      <c r="B184" s="373"/>
      <c r="C184" s="373"/>
      <c r="D184" s="373"/>
      <c r="E184" s="373"/>
      <c r="F184" s="373"/>
      <c r="G184" s="373"/>
      <c r="H184" s="373"/>
      <c r="I184" s="374" t="e">
        <f>#REF!</f>
        <v>#REF!</v>
      </c>
      <c r="J184" s="1558" t="e">
        <f>#REF!</f>
        <v>#REF!</v>
      </c>
      <c r="K184" s="1558"/>
      <c r="L184" s="1558"/>
      <c r="M184" s="1558"/>
      <c r="N184" s="376"/>
      <c r="AH184" s="377"/>
      <c r="AI184" s="377"/>
      <c r="AK184" s="375"/>
      <c r="AL184" s="377"/>
    </row>
    <row r="185" spans="1:38" s="309" customFormat="1" ht="19.5" hidden="1" customHeight="1">
      <c r="A185" s="373" t="e">
        <f>#REF!</f>
        <v>#REF!</v>
      </c>
      <c r="B185" s="373"/>
      <c r="C185" s="373"/>
      <c r="D185" s="373"/>
      <c r="E185" s="373"/>
      <c r="F185" s="373"/>
      <c r="G185" s="373"/>
      <c r="H185" s="373"/>
      <c r="I185" s="374" t="e">
        <f>#REF!</f>
        <v>#REF!</v>
      </c>
      <c r="J185" s="1558" t="e">
        <f>#REF!</f>
        <v>#REF!</v>
      </c>
      <c r="K185" s="1558"/>
      <c r="L185" s="1558"/>
      <c r="M185" s="1558"/>
      <c r="N185" s="376"/>
      <c r="AH185" s="377"/>
      <c r="AI185" s="377"/>
      <c r="AK185" s="375"/>
      <c r="AL185" s="377"/>
    </row>
    <row r="186" spans="1:38" s="309" customFormat="1" ht="19.5" hidden="1" customHeight="1">
      <c r="A186" s="385"/>
      <c r="B186" s="385"/>
      <c r="C186" s="385"/>
      <c r="D186" s="385"/>
      <c r="E186" s="385"/>
      <c r="F186" s="385"/>
      <c r="G186" s="385"/>
      <c r="H186" s="385"/>
      <c r="I186" s="372" t="e">
        <f>#REF!</f>
        <v>#REF!</v>
      </c>
      <c r="J186" s="1558" t="e">
        <f>#REF!</f>
        <v>#REF!</v>
      </c>
      <c r="K186" s="1558"/>
      <c r="L186" s="1558"/>
      <c r="M186" s="1558"/>
      <c r="N186" s="376"/>
      <c r="AH186" s="377"/>
      <c r="AI186" s="377"/>
      <c r="AK186" s="377"/>
      <c r="AL186" s="377"/>
    </row>
    <row r="187" spans="1:38" s="309" customFormat="1" ht="33" hidden="1" customHeight="1">
      <c r="A187" s="379" t="e">
        <f>#REF!</f>
        <v>#REF!</v>
      </c>
      <c r="B187" s="379"/>
      <c r="C187" s="379"/>
      <c r="D187" s="379"/>
      <c r="E187" s="379"/>
      <c r="F187" s="379"/>
      <c r="G187" s="379"/>
      <c r="H187" s="379"/>
      <c r="I187" s="372" t="e">
        <f>#REF!</f>
        <v>#REF!</v>
      </c>
      <c r="J187" s="1558"/>
      <c r="K187" s="1558"/>
      <c r="L187" s="1558"/>
      <c r="M187" s="1558"/>
      <c r="N187" s="376"/>
      <c r="AH187" s="377"/>
      <c r="AI187" s="377"/>
      <c r="AK187" s="377"/>
      <c r="AL187" s="377"/>
    </row>
    <row r="188" spans="1:38" s="309" customFormat="1" ht="19.5" hidden="1" customHeight="1">
      <c r="A188" s="385" t="e">
        <f>#REF!</f>
        <v>#REF!</v>
      </c>
      <c r="B188" s="385"/>
      <c r="C188" s="385"/>
      <c r="D188" s="385"/>
      <c r="E188" s="385"/>
      <c r="F188" s="385"/>
      <c r="G188" s="385"/>
      <c r="H188" s="385"/>
      <c r="I188" s="374" t="e">
        <f>#REF!</f>
        <v>#REF!</v>
      </c>
      <c r="J188" s="1558" t="e">
        <f>#REF!</f>
        <v>#REF!</v>
      </c>
      <c r="K188" s="1558"/>
      <c r="L188" s="1558"/>
      <c r="M188" s="1558"/>
      <c r="N188" s="376"/>
      <c r="AH188" s="377"/>
      <c r="AI188" s="377"/>
      <c r="AK188" s="375"/>
      <c r="AL188" s="377"/>
    </row>
    <row r="189" spans="1:38" s="309" customFormat="1" ht="19.5" hidden="1" customHeight="1">
      <c r="A189" s="385" t="e">
        <f>#REF!</f>
        <v>#REF!</v>
      </c>
      <c r="B189" s="385"/>
      <c r="C189" s="385"/>
      <c r="D189" s="385"/>
      <c r="E189" s="385"/>
      <c r="F189" s="385"/>
      <c r="G189" s="385"/>
      <c r="H189" s="385"/>
      <c r="I189" s="374" t="e">
        <f>#REF!</f>
        <v>#REF!</v>
      </c>
      <c r="J189" s="1558" t="e">
        <f>#REF!</f>
        <v>#REF!</v>
      </c>
      <c r="K189" s="1558"/>
      <c r="L189" s="1558"/>
      <c r="M189" s="1558"/>
      <c r="N189" s="376"/>
      <c r="AH189" s="377"/>
      <c r="AI189" s="377"/>
      <c r="AK189" s="375"/>
      <c r="AL189" s="377"/>
    </row>
    <row r="190" spans="1:38" s="309" customFormat="1" ht="19.5" hidden="1" customHeight="1">
      <c r="A190" s="385" t="e">
        <f>#REF!</f>
        <v>#REF!</v>
      </c>
      <c r="B190" s="385"/>
      <c r="C190" s="385"/>
      <c r="D190" s="385"/>
      <c r="E190" s="385"/>
      <c r="F190" s="385"/>
      <c r="G190" s="385"/>
      <c r="H190" s="385"/>
      <c r="I190" s="374" t="e">
        <f>#REF!</f>
        <v>#REF!</v>
      </c>
      <c r="J190" s="1558" t="e">
        <f>#REF!</f>
        <v>#REF!</v>
      </c>
      <c r="K190" s="1558"/>
      <c r="L190" s="1558"/>
      <c r="M190" s="1558"/>
      <c r="N190" s="376"/>
      <c r="AH190" s="377"/>
      <c r="AI190" s="377"/>
      <c r="AK190" s="375"/>
      <c r="AL190" s="377"/>
    </row>
    <row r="191" spans="1:38" s="309" customFormat="1" ht="19.5" hidden="1" customHeight="1">
      <c r="A191" s="385"/>
      <c r="B191" s="385"/>
      <c r="C191" s="385"/>
      <c r="D191" s="385"/>
      <c r="E191" s="385"/>
      <c r="F191" s="385"/>
      <c r="G191" s="385"/>
      <c r="H191" s="385"/>
      <c r="I191" s="372" t="e">
        <f>#REF!</f>
        <v>#REF!</v>
      </c>
      <c r="J191" s="1558" t="e">
        <f>#REF!</f>
        <v>#REF!</v>
      </c>
      <c r="K191" s="1558"/>
      <c r="L191" s="1558"/>
      <c r="M191" s="1558"/>
      <c r="N191" s="376"/>
      <c r="AH191" s="377"/>
      <c r="AI191" s="377"/>
      <c r="AK191" s="377"/>
      <c r="AL191" s="377"/>
    </row>
    <row r="192" spans="1:38" s="309" customFormat="1" ht="19.5" hidden="1" customHeight="1">
      <c r="A192" s="379" t="e">
        <f>#REF!</f>
        <v>#REF!</v>
      </c>
      <c r="B192" s="379"/>
      <c r="C192" s="379"/>
      <c r="D192" s="379"/>
      <c r="E192" s="379"/>
      <c r="F192" s="379"/>
      <c r="G192" s="379"/>
      <c r="H192" s="379"/>
      <c r="I192" s="372" t="e">
        <f>#REF!</f>
        <v>#REF!</v>
      </c>
      <c r="J192" s="1558"/>
      <c r="K192" s="1558"/>
      <c r="L192" s="1558"/>
      <c r="M192" s="1558"/>
      <c r="N192" s="376"/>
      <c r="AH192" s="377"/>
      <c r="AI192" s="377"/>
      <c r="AK192" s="377"/>
      <c r="AL192" s="377"/>
    </row>
    <row r="193" spans="1:38" s="309" customFormat="1" ht="19.5" hidden="1" customHeight="1">
      <c r="A193" s="373" t="e">
        <f>#REF!</f>
        <v>#REF!</v>
      </c>
      <c r="B193" s="373"/>
      <c r="C193" s="373"/>
      <c r="D193" s="373"/>
      <c r="E193" s="373"/>
      <c r="F193" s="373"/>
      <c r="G193" s="373"/>
      <c r="H193" s="373"/>
      <c r="I193" s="374" t="e">
        <f>#REF!</f>
        <v>#REF!</v>
      </c>
      <c r="J193" s="1558" t="e">
        <f>#REF!</f>
        <v>#REF!</v>
      </c>
      <c r="K193" s="1558"/>
      <c r="L193" s="1558"/>
      <c r="M193" s="1558"/>
      <c r="N193" s="376"/>
      <c r="AH193" s="377"/>
      <c r="AI193" s="377"/>
      <c r="AK193" s="375"/>
      <c r="AL193" s="377"/>
    </row>
    <row r="194" spans="1:38" s="309" customFormat="1" ht="19.5" hidden="1" customHeight="1">
      <c r="A194" s="373" t="e">
        <f>#REF!</f>
        <v>#REF!</v>
      </c>
      <c r="B194" s="373"/>
      <c r="C194" s="373"/>
      <c r="D194" s="373"/>
      <c r="E194" s="373"/>
      <c r="F194" s="373"/>
      <c r="G194" s="373"/>
      <c r="H194" s="373"/>
      <c r="I194" s="374" t="e">
        <f>#REF!</f>
        <v>#REF!</v>
      </c>
      <c r="J194" s="1558" t="e">
        <f>#REF!</f>
        <v>#REF!</v>
      </c>
      <c r="K194" s="1558"/>
      <c r="L194" s="1558"/>
      <c r="M194" s="1558"/>
      <c r="N194" s="376"/>
      <c r="AH194" s="377"/>
      <c r="AI194" s="377"/>
      <c r="AK194" s="375"/>
      <c r="AL194" s="377"/>
    </row>
    <row r="195" spans="1:38" s="309" customFormat="1" ht="19.5" hidden="1" customHeight="1">
      <c r="A195" s="385"/>
      <c r="B195" s="385"/>
      <c r="C195" s="385"/>
      <c r="D195" s="385"/>
      <c r="E195" s="385"/>
      <c r="F195" s="385"/>
      <c r="G195" s="385"/>
      <c r="H195" s="385"/>
      <c r="I195" s="372" t="e">
        <f>#REF!</f>
        <v>#REF!</v>
      </c>
      <c r="J195" s="1558" t="e">
        <f>#REF!</f>
        <v>#REF!</v>
      </c>
      <c r="K195" s="1558"/>
      <c r="L195" s="1558"/>
      <c r="M195" s="1558"/>
      <c r="N195" s="376"/>
      <c r="AH195" s="377"/>
      <c r="AI195" s="377"/>
      <c r="AK195" s="377"/>
      <c r="AL195" s="377"/>
    </row>
    <row r="196" spans="1:38" s="309" customFormat="1" ht="33" hidden="1" customHeight="1">
      <c r="A196" s="379" t="e">
        <f>#REF!</f>
        <v>#REF!</v>
      </c>
      <c r="B196" s="379"/>
      <c r="C196" s="379"/>
      <c r="D196" s="379"/>
      <c r="E196" s="379"/>
      <c r="F196" s="379"/>
      <c r="G196" s="379"/>
      <c r="H196" s="379"/>
      <c r="I196" s="372" t="e">
        <f>#REF!</f>
        <v>#REF!</v>
      </c>
      <c r="J196" s="1558"/>
      <c r="K196" s="1558"/>
      <c r="L196" s="1558"/>
      <c r="M196" s="1558"/>
      <c r="N196" s="376"/>
      <c r="AH196" s="377"/>
      <c r="AI196" s="377"/>
      <c r="AK196" s="377"/>
      <c r="AL196" s="377"/>
    </row>
    <row r="197" spans="1:38" s="309" customFormat="1" ht="19.5" hidden="1" customHeight="1">
      <c r="A197" s="373" t="e">
        <f>#REF!</f>
        <v>#REF!</v>
      </c>
      <c r="B197" s="373"/>
      <c r="C197" s="373"/>
      <c r="D197" s="373"/>
      <c r="E197" s="373"/>
      <c r="F197" s="373"/>
      <c r="G197" s="373"/>
      <c r="H197" s="373"/>
      <c r="I197" s="374" t="e">
        <f>#REF!</f>
        <v>#REF!</v>
      </c>
      <c r="J197" s="1558" t="e">
        <f>#REF!</f>
        <v>#REF!</v>
      </c>
      <c r="K197" s="1558"/>
      <c r="L197" s="1558"/>
      <c r="M197" s="1558"/>
      <c r="N197" s="376"/>
      <c r="AH197" s="377"/>
      <c r="AI197" s="377"/>
      <c r="AK197" s="375"/>
      <c r="AL197" s="377"/>
    </row>
    <row r="198" spans="1:38" s="309" customFormat="1" ht="19.5" hidden="1" customHeight="1">
      <c r="A198" s="373" t="e">
        <f>#REF!</f>
        <v>#REF!</v>
      </c>
      <c r="B198" s="373"/>
      <c r="C198" s="373"/>
      <c r="D198" s="373"/>
      <c r="E198" s="373"/>
      <c r="F198" s="373"/>
      <c r="G198" s="373"/>
      <c r="H198" s="373"/>
      <c r="I198" s="374" t="e">
        <f>#REF!</f>
        <v>#REF!</v>
      </c>
      <c r="J198" s="1558" t="e">
        <f>#REF!</f>
        <v>#REF!</v>
      </c>
      <c r="K198" s="1558"/>
      <c r="L198" s="1558"/>
      <c r="M198" s="1558"/>
      <c r="N198" s="376"/>
      <c r="AH198" s="377"/>
      <c r="AI198" s="377"/>
      <c r="AK198" s="375"/>
      <c r="AL198" s="377"/>
    </row>
    <row r="199" spans="1:38" s="309" customFormat="1" ht="19.5" hidden="1" customHeight="1">
      <c r="A199" s="373" t="e">
        <f>#REF!</f>
        <v>#REF!</v>
      </c>
      <c r="B199" s="373"/>
      <c r="C199" s="373"/>
      <c r="D199" s="373"/>
      <c r="E199" s="373"/>
      <c r="F199" s="373"/>
      <c r="G199" s="373"/>
      <c r="H199" s="373"/>
      <c r="I199" s="374" t="e">
        <f>#REF!</f>
        <v>#REF!</v>
      </c>
      <c r="J199" s="1558" t="e">
        <f>#REF!</f>
        <v>#REF!</v>
      </c>
      <c r="K199" s="1558"/>
      <c r="L199" s="1558"/>
      <c r="M199" s="1558"/>
      <c r="N199" s="376"/>
      <c r="AH199" s="377"/>
      <c r="AI199" s="377"/>
      <c r="AK199" s="375"/>
      <c r="AL199" s="377"/>
    </row>
    <row r="200" spans="1:38" s="309" customFormat="1" ht="19.5" hidden="1" customHeight="1">
      <c r="A200" s="373" t="e">
        <f>#REF!</f>
        <v>#REF!</v>
      </c>
      <c r="B200" s="373"/>
      <c r="C200" s="373"/>
      <c r="D200" s="373"/>
      <c r="E200" s="373"/>
      <c r="F200" s="373"/>
      <c r="G200" s="373"/>
      <c r="H200" s="373"/>
      <c r="I200" s="374" t="e">
        <f>#REF!</f>
        <v>#REF!</v>
      </c>
      <c r="J200" s="1558" t="e">
        <f>#REF!</f>
        <v>#REF!</v>
      </c>
      <c r="K200" s="1558"/>
      <c r="L200" s="1558"/>
      <c r="M200" s="1558"/>
      <c r="N200" s="376"/>
      <c r="AH200" s="377"/>
      <c r="AI200" s="377"/>
      <c r="AK200" s="375"/>
      <c r="AL200" s="377"/>
    </row>
    <row r="201" spans="1:38" s="309" customFormat="1" ht="19.5" hidden="1" customHeight="1">
      <c r="A201" s="373" t="e">
        <f>#REF!</f>
        <v>#REF!</v>
      </c>
      <c r="B201" s="373"/>
      <c r="C201" s="373"/>
      <c r="D201" s="373"/>
      <c r="E201" s="373"/>
      <c r="F201" s="373"/>
      <c r="G201" s="373"/>
      <c r="H201" s="373"/>
      <c r="I201" s="374" t="e">
        <f>#REF!</f>
        <v>#REF!</v>
      </c>
      <c r="J201" s="1558" t="e">
        <f>#REF!</f>
        <v>#REF!</v>
      </c>
      <c r="K201" s="1558"/>
      <c r="L201" s="1558"/>
      <c r="M201" s="1558"/>
      <c r="N201" s="376"/>
      <c r="AH201" s="377"/>
      <c r="AI201" s="377"/>
      <c r="AK201" s="375"/>
      <c r="AL201" s="377"/>
    </row>
    <row r="202" spans="1:38" s="309" customFormat="1" ht="19.5" hidden="1" customHeight="1">
      <c r="A202" s="373" t="e">
        <f>#REF!</f>
        <v>#REF!</v>
      </c>
      <c r="B202" s="373"/>
      <c r="C202" s="373"/>
      <c r="D202" s="373"/>
      <c r="E202" s="373"/>
      <c r="F202" s="373"/>
      <c r="G202" s="373"/>
      <c r="H202" s="373"/>
      <c r="I202" s="374" t="e">
        <f>#REF!</f>
        <v>#REF!</v>
      </c>
      <c r="J202" s="1558" t="e">
        <f>#REF!</f>
        <v>#REF!</v>
      </c>
      <c r="K202" s="1558"/>
      <c r="L202" s="1558"/>
      <c r="M202" s="1558"/>
      <c r="N202" s="376"/>
      <c r="AH202" s="377"/>
      <c r="AI202" s="377"/>
      <c r="AK202" s="375"/>
      <c r="AL202" s="377"/>
    </row>
    <row r="203" spans="1:38" s="309" customFormat="1" ht="19.5" hidden="1" customHeight="1">
      <c r="A203" s="385"/>
      <c r="B203" s="385"/>
      <c r="C203" s="385"/>
      <c r="D203" s="385"/>
      <c r="E203" s="385"/>
      <c r="F203" s="385"/>
      <c r="G203" s="385"/>
      <c r="H203" s="385"/>
      <c r="I203" s="372" t="e">
        <f>#REF!</f>
        <v>#REF!</v>
      </c>
      <c r="J203" s="1558" t="e">
        <f>#REF!</f>
        <v>#REF!</v>
      </c>
      <c r="K203" s="1558"/>
      <c r="L203" s="1558"/>
      <c r="M203" s="1558"/>
      <c r="N203" s="376"/>
      <c r="AH203" s="377"/>
      <c r="AI203" s="377"/>
      <c r="AK203" s="377"/>
      <c r="AL203" s="377"/>
    </row>
    <row r="204" spans="1:38" s="309" customFormat="1" ht="33" hidden="1" customHeight="1">
      <c r="A204" s="379" t="e">
        <f>#REF!</f>
        <v>#REF!</v>
      </c>
      <c r="B204" s="379"/>
      <c r="C204" s="379"/>
      <c r="D204" s="379"/>
      <c r="E204" s="379"/>
      <c r="F204" s="379"/>
      <c r="G204" s="379"/>
      <c r="H204" s="379"/>
      <c r="I204" s="372" t="e">
        <f>#REF!</f>
        <v>#REF!</v>
      </c>
      <c r="J204" s="1558"/>
      <c r="K204" s="1558"/>
      <c r="L204" s="1558"/>
      <c r="M204" s="1558"/>
      <c r="N204" s="376"/>
      <c r="AH204" s="377"/>
      <c r="AI204" s="377"/>
      <c r="AK204" s="377"/>
      <c r="AL204" s="377"/>
    </row>
    <row r="205" spans="1:38" s="309" customFormat="1" ht="33" hidden="1" customHeight="1">
      <c r="A205" s="373" t="e">
        <f>#REF!</f>
        <v>#REF!</v>
      </c>
      <c r="B205" s="373"/>
      <c r="C205" s="373"/>
      <c r="D205" s="373"/>
      <c r="E205" s="373"/>
      <c r="F205" s="373"/>
      <c r="G205" s="373"/>
      <c r="H205" s="373"/>
      <c r="I205" s="374" t="e">
        <f>#REF!</f>
        <v>#REF!</v>
      </c>
      <c r="J205" s="1558" t="e">
        <f>#REF!</f>
        <v>#REF!</v>
      </c>
      <c r="K205" s="1558"/>
      <c r="L205" s="1558"/>
      <c r="M205" s="1558"/>
      <c r="N205" s="376"/>
      <c r="AH205" s="377"/>
      <c r="AI205" s="377"/>
      <c r="AK205" s="375"/>
      <c r="AL205" s="377"/>
    </row>
    <row r="206" spans="1:38" s="309" customFormat="1" ht="19.5" hidden="1" customHeight="1">
      <c r="A206" s="373" t="e">
        <f>#REF!</f>
        <v>#REF!</v>
      </c>
      <c r="B206" s="373"/>
      <c r="C206" s="373"/>
      <c r="D206" s="373"/>
      <c r="E206" s="373"/>
      <c r="F206" s="373"/>
      <c r="G206" s="373"/>
      <c r="H206" s="373"/>
      <c r="I206" s="374" t="e">
        <f>#REF!</f>
        <v>#REF!</v>
      </c>
      <c r="J206" s="1558" t="e">
        <f>#REF!</f>
        <v>#REF!</v>
      </c>
      <c r="K206" s="1558"/>
      <c r="L206" s="1558"/>
      <c r="M206" s="1558"/>
      <c r="N206" s="376"/>
      <c r="AH206" s="377"/>
      <c r="AI206" s="377"/>
      <c r="AK206" s="375"/>
      <c r="AL206" s="377"/>
    </row>
    <row r="207" spans="1:38" s="309" customFormat="1" ht="19.5" hidden="1" customHeight="1">
      <c r="A207" s="373" t="e">
        <f>#REF!</f>
        <v>#REF!</v>
      </c>
      <c r="B207" s="373"/>
      <c r="C207" s="373"/>
      <c r="D207" s="373"/>
      <c r="E207" s="373"/>
      <c r="F207" s="373"/>
      <c r="G207" s="373"/>
      <c r="H207" s="373"/>
      <c r="I207" s="374" t="e">
        <f>#REF!</f>
        <v>#REF!</v>
      </c>
      <c r="J207" s="1558" t="e">
        <f>#REF!</f>
        <v>#REF!</v>
      </c>
      <c r="K207" s="1558"/>
      <c r="L207" s="1558"/>
      <c r="M207" s="1558"/>
      <c r="N207" s="376"/>
      <c r="AH207" s="377"/>
      <c r="AI207" s="377"/>
      <c r="AK207" s="375"/>
      <c r="AL207" s="377"/>
    </row>
    <row r="208" spans="1:38" s="309" customFormat="1" ht="19.5" hidden="1" customHeight="1">
      <c r="A208" s="385" t="e">
        <f>#REF!</f>
        <v>#REF!</v>
      </c>
      <c r="B208" s="385"/>
      <c r="C208" s="385"/>
      <c r="D208" s="385"/>
      <c r="E208" s="385"/>
      <c r="F208" s="385"/>
      <c r="G208" s="385"/>
      <c r="H208" s="385"/>
      <c r="I208" s="372" t="e">
        <f>#REF!</f>
        <v>#REF!</v>
      </c>
      <c r="J208" s="1558" t="e">
        <f>#REF!</f>
        <v>#REF!</v>
      </c>
      <c r="K208" s="1558"/>
      <c r="L208" s="1558"/>
      <c r="M208" s="1558"/>
      <c r="N208" s="376"/>
      <c r="AH208" s="377"/>
      <c r="AI208" s="377"/>
      <c r="AK208" s="377"/>
      <c r="AL208" s="377"/>
    </row>
    <row r="209" spans="1:38" s="309" customFormat="1" ht="33" hidden="1" customHeight="1">
      <c r="A209" s="379" t="e">
        <f>#REF!</f>
        <v>#REF!</v>
      </c>
      <c r="B209" s="379"/>
      <c r="C209" s="379"/>
      <c r="D209" s="379"/>
      <c r="E209" s="379"/>
      <c r="F209" s="379"/>
      <c r="G209" s="379"/>
      <c r="H209" s="379"/>
      <c r="I209" s="372" t="e">
        <f>#REF!</f>
        <v>#REF!</v>
      </c>
      <c r="J209" s="1558"/>
      <c r="K209" s="1558"/>
      <c r="L209" s="1558"/>
      <c r="M209" s="1558"/>
      <c r="N209" s="376"/>
      <c r="AH209" s="377"/>
      <c r="AI209" s="377"/>
      <c r="AK209" s="377"/>
      <c r="AL209" s="377"/>
    </row>
    <row r="210" spans="1:38" s="309" customFormat="1" ht="19.5" hidden="1" customHeight="1">
      <c r="A210" s="373" t="e">
        <f>#REF!</f>
        <v>#REF!</v>
      </c>
      <c r="B210" s="373"/>
      <c r="C210" s="373"/>
      <c r="D210" s="373"/>
      <c r="E210" s="373"/>
      <c r="F210" s="373"/>
      <c r="G210" s="373"/>
      <c r="H210" s="373"/>
      <c r="I210" s="374" t="e">
        <f>#REF!</f>
        <v>#REF!</v>
      </c>
      <c r="J210" s="1558" t="e">
        <f>#REF!</f>
        <v>#REF!</v>
      </c>
      <c r="K210" s="1558"/>
      <c r="L210" s="1558"/>
      <c r="M210" s="1558"/>
      <c r="N210" s="376"/>
      <c r="AH210" s="377"/>
      <c r="AI210" s="377"/>
      <c r="AK210" s="375"/>
      <c r="AL210" s="377"/>
    </row>
    <row r="211" spans="1:38" s="309" customFormat="1" ht="19.5" hidden="1" customHeight="1">
      <c r="A211" s="373" t="e">
        <f>#REF!</f>
        <v>#REF!</v>
      </c>
      <c r="B211" s="373"/>
      <c r="C211" s="373"/>
      <c r="D211" s="373"/>
      <c r="E211" s="373"/>
      <c r="F211" s="373"/>
      <c r="G211" s="373"/>
      <c r="H211" s="373"/>
      <c r="I211" s="374" t="e">
        <f>#REF!</f>
        <v>#REF!</v>
      </c>
      <c r="J211" s="1558" t="e">
        <f>#REF!</f>
        <v>#REF!</v>
      </c>
      <c r="K211" s="1558"/>
      <c r="L211" s="1558"/>
      <c r="M211" s="1558"/>
      <c r="N211" s="376"/>
      <c r="AH211" s="377"/>
      <c r="AI211" s="377"/>
      <c r="AK211" s="375"/>
      <c r="AL211" s="377"/>
    </row>
    <row r="212" spans="1:38" s="309" customFormat="1" ht="32.25" hidden="1" customHeight="1">
      <c r="A212" s="373" t="e">
        <f>#REF!</f>
        <v>#REF!</v>
      </c>
      <c r="B212" s="373"/>
      <c r="C212" s="373"/>
      <c r="D212" s="373"/>
      <c r="E212" s="373"/>
      <c r="F212" s="373"/>
      <c r="G212" s="373"/>
      <c r="H212" s="373"/>
      <c r="I212" s="374" t="e">
        <f>#REF!</f>
        <v>#REF!</v>
      </c>
      <c r="J212" s="1558" t="e">
        <f>#REF!</f>
        <v>#REF!</v>
      </c>
      <c r="K212" s="1558"/>
      <c r="L212" s="1558"/>
      <c r="M212" s="1558"/>
      <c r="N212" s="376"/>
      <c r="AH212" s="377"/>
      <c r="AI212" s="377"/>
      <c r="AK212" s="375"/>
      <c r="AL212" s="377"/>
    </row>
    <row r="213" spans="1:38" s="309" customFormat="1" ht="19.5" hidden="1" customHeight="1">
      <c r="A213" s="373" t="e">
        <f>#REF!</f>
        <v>#REF!</v>
      </c>
      <c r="B213" s="373"/>
      <c r="C213" s="373"/>
      <c r="D213" s="373"/>
      <c r="E213" s="373"/>
      <c r="F213" s="373"/>
      <c r="G213" s="373"/>
      <c r="H213" s="373"/>
      <c r="I213" s="374" t="e">
        <f>#REF!</f>
        <v>#REF!</v>
      </c>
      <c r="J213" s="1558" t="e">
        <f>#REF!</f>
        <v>#REF!</v>
      </c>
      <c r="K213" s="1558"/>
      <c r="L213" s="1558"/>
      <c r="M213" s="1558"/>
      <c r="N213" s="376"/>
      <c r="AH213" s="377"/>
      <c r="AI213" s="377"/>
      <c r="AK213" s="375"/>
      <c r="AL213" s="377"/>
    </row>
    <row r="214" spans="1:38" s="309" customFormat="1" ht="19.5" hidden="1" customHeight="1">
      <c r="A214" s="378"/>
      <c r="B214" s="378"/>
      <c r="C214" s="378"/>
      <c r="D214" s="378"/>
      <c r="E214" s="378"/>
      <c r="F214" s="378"/>
      <c r="G214" s="378"/>
      <c r="H214" s="378"/>
      <c r="I214" s="372" t="e">
        <f>#REF!</f>
        <v>#REF!</v>
      </c>
      <c r="J214" s="1558" t="e">
        <f>#REF!</f>
        <v>#REF!</v>
      </c>
      <c r="K214" s="1558"/>
      <c r="L214" s="1558"/>
      <c r="M214" s="1558"/>
      <c r="N214" s="206"/>
      <c r="AH214" s="377"/>
      <c r="AI214" s="377"/>
      <c r="AK214" s="377"/>
      <c r="AL214" s="377"/>
    </row>
    <row r="215" spans="1:38" s="309" customFormat="1" hidden="1">
      <c r="A215" s="381"/>
      <c r="B215" s="381"/>
      <c r="C215" s="381"/>
      <c r="D215" s="381"/>
      <c r="E215" s="381"/>
      <c r="F215" s="381"/>
      <c r="G215" s="381"/>
      <c r="H215" s="381"/>
      <c r="I215" s="372" t="e">
        <f>#REF!</f>
        <v>#REF!</v>
      </c>
      <c r="J215" s="1558" t="e">
        <f>#REF!</f>
        <v>#REF!</v>
      </c>
      <c r="K215" s="1558"/>
      <c r="L215" s="1558"/>
      <c r="M215" s="1558"/>
      <c r="N215" s="206"/>
      <c r="AH215" s="377"/>
      <c r="AI215" s="377"/>
      <c r="AK215" s="377"/>
      <c r="AL215" s="377"/>
    </row>
    <row r="216" spans="1:38" s="309" customFormat="1" ht="19.5" hidden="1" customHeight="1">
      <c r="A216" s="382"/>
      <c r="B216" s="382"/>
      <c r="C216" s="382"/>
      <c r="D216" s="382"/>
      <c r="E216" s="382"/>
      <c r="F216" s="382"/>
      <c r="G216" s="382"/>
      <c r="H216" s="382"/>
      <c r="I216" s="372" t="e">
        <f>#REF!</f>
        <v>#REF!</v>
      </c>
      <c r="J216" s="1558" t="e">
        <f>#REF!</f>
        <v>#REF!</v>
      </c>
      <c r="K216" s="1558"/>
      <c r="L216" s="1558"/>
      <c r="M216" s="1558"/>
      <c r="N216" s="206"/>
      <c r="AH216" s="377"/>
      <c r="AI216" s="377"/>
      <c r="AK216" s="377"/>
      <c r="AL216" s="377"/>
    </row>
    <row r="217" spans="1:38" s="252" customFormat="1">
      <c r="A217" s="263"/>
      <c r="B217" s="263"/>
      <c r="C217" s="263"/>
      <c r="D217" s="263"/>
      <c r="E217" s="263"/>
      <c r="F217" s="263"/>
      <c r="G217" s="263"/>
      <c r="H217" s="263"/>
      <c r="I217" s="264"/>
      <c r="J217" s="1559"/>
      <c r="K217" s="1559"/>
      <c r="L217" s="1559"/>
      <c r="M217" s="1559"/>
      <c r="N217" s="298"/>
      <c r="O217" s="470"/>
    </row>
    <row r="218" spans="1:38" s="252" customFormat="1">
      <c r="A218" s="232"/>
      <c r="B218" s="232"/>
      <c r="C218" s="232"/>
      <c r="D218" s="232"/>
      <c r="E218" s="232"/>
      <c r="F218" s="232"/>
      <c r="G218" s="232"/>
      <c r="H218" s="232"/>
      <c r="I218" s="237"/>
      <c r="J218" s="237"/>
      <c r="K218" s="237"/>
      <c r="L218" s="237"/>
      <c r="M218" s="237"/>
      <c r="N218" s="298"/>
      <c r="O218" s="470"/>
    </row>
    <row r="219" spans="1:38" s="252" customFormat="1">
      <c r="A219" s="232"/>
      <c r="B219" s="232"/>
      <c r="C219" s="232"/>
      <c r="D219" s="232"/>
      <c r="E219" s="232"/>
      <c r="F219" s="232"/>
      <c r="G219" s="232"/>
      <c r="H219" s="232"/>
      <c r="I219" s="237"/>
      <c r="J219" s="237"/>
      <c r="K219" s="237"/>
      <c r="L219" s="237"/>
      <c r="M219" s="237"/>
      <c r="N219" s="298"/>
      <c r="O219" s="470"/>
    </row>
  </sheetData>
  <sheetProtection password="DC92" sheet="1" objects="1" scenarios="1" formatColumns="0" formatRows="0" selectLockedCells="1"/>
  <customSheetViews>
    <customSheetView guid="{C93E5307-171A-4136-8C7F-1657BB756CB5}" scale="70" fitToPage="1" printArea="1" hiddenRows="1" hiddenColumns="1" view="pageBreakPreview">
      <selection activeCell="U14" sqref="U14"/>
      <colBreaks count="1" manualBreakCount="1">
        <brk id="13" max="1048575" man="1"/>
      </colBreaks>
      <pageMargins left="0.25" right="0.25" top="0.75" bottom="0.75" header="0.3" footer="0.3"/>
      <printOptions horizontalCentered="1"/>
      <pageSetup paperSize="9" scale="74" fitToHeight="0" orientation="landscape" r:id="rId1"/>
      <headerFooter alignWithMargins="0">
        <oddFooter>&amp;R&amp;"Book Antiqua,Bold"&amp;10Schedule-7/ Page &amp;P of &amp;N</oddFooter>
      </headerFooter>
    </customSheetView>
    <customSheetView guid="{27E77C81-EC16-4D63-8CE6-4CFC97B77DCA}" scale="70" fitToPage="1" printArea="1" hiddenRows="1" hiddenColumns="1" view="pageBreakPreview">
      <selection activeCell="W25" sqref="W25"/>
      <colBreaks count="1" manualBreakCount="1">
        <brk id="13" max="1048575" man="1"/>
      </colBreaks>
      <pageMargins left="0.25" right="0.25" top="0.75" bottom="0.75" header="0.3" footer="0.3"/>
      <printOptions horizontalCentered="1"/>
      <pageSetup paperSize="9" scale="74" fitToHeight="0" orientation="landscape" r:id="rId2"/>
      <headerFooter alignWithMargins="0">
        <oddFooter>&amp;R&amp;"Book Antiqua,Bold"&amp;10Schedule-7/ Page &amp;P of &amp;N</oddFooter>
      </headerFooter>
    </customSheetView>
    <customSheetView guid="{1E0C44A1-9358-4FBD-8C2C-4DB661DA1476}" scale="70" fitToPage="1" printArea="1" hiddenRows="1" hiddenColumns="1" view="pageBreakPreview">
      <selection activeCell="B16" sqref="B16:N16"/>
      <colBreaks count="1" manualBreakCount="1">
        <brk id="13" max="1048575" man="1"/>
      </colBreaks>
      <pageMargins left="0.25" right="0.25" top="0.75" bottom="0.75" header="0.3" footer="0.3"/>
      <printOptions horizontalCentered="1"/>
      <pageSetup paperSize="9" scale="74" fitToHeight="0" orientation="landscape" r:id="rId3"/>
      <headerFooter alignWithMargins="0">
        <oddFooter>&amp;R&amp;"Book Antiqua,Bold"&amp;10Schedule-7/ Page &amp;P of &amp;N</oddFooter>
      </headerFooter>
    </customSheetView>
    <customSheetView guid="{A34CC49F-E309-4C23-B4F6-1E3B307C10D1}" fitToPage="1" printArea="1" hiddenRows="1" hiddenColumns="1" view="pageBreakPreview" topLeftCell="E8">
      <selection activeCell="E25" sqref="E25:M25"/>
      <colBreaks count="1" manualBreakCount="1">
        <brk id="13" max="1048575" man="1"/>
      </colBreaks>
      <pageMargins left="0.25" right="0.25" top="0.75" bottom="0.75" header="0.3" footer="0.3"/>
      <printOptions horizontalCentered="1"/>
      <pageSetup paperSize="9" scale="74" fitToHeight="0" orientation="landscape" r:id="rId4"/>
      <headerFooter alignWithMargins="0">
        <oddFooter>&amp;R&amp;"Book Antiqua,Bold"&amp;10Schedule-7/ Page &amp;P of &amp;N</oddFooter>
      </headerFooter>
    </customSheetView>
    <customSheetView guid="{B835C05C-B615-4DCB-982D-4519616B3CD8}" printArea="1" hiddenRows="1" hiddenColumns="1" view="pageBreakPreview" topLeftCell="A6">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landscape" r:id="rId5"/>
      <headerFooter alignWithMargins="0">
        <oddFooter>&amp;R&amp;"Book Antiqua,Bold"&amp;10Schedule-7/ Page &amp;P of &amp;N</oddFooter>
      </headerFooter>
    </customSheetView>
    <customSheetView guid="{223BC0FC-814D-40F0-9795-CE82A16FF3A5}" printArea="1" hiddenRows="1" hiddenColumns="1" view="pageBreakPreview" topLeftCell="A7">
      <selection activeCell="E18" sqref="E18:E19"/>
      <colBreaks count="1" manualBreakCount="1">
        <brk id="7" max="1048575" man="1"/>
      </colBreaks>
      <pageMargins left="0.66" right="0.47" top="0.59055118110236227" bottom="0.59055118110236227" header="0.35433070866141736" footer="0.35433070866141736"/>
      <printOptions horizontalCentered="1"/>
      <pageSetup paperSize="9" orientation="portrait" r:id="rId6"/>
      <headerFooter alignWithMargins="0">
        <oddFooter>&amp;R&amp;"Book Antiqua,Bold"&amp;10Schedule-7/ Page &amp;P of &amp;N</oddFooter>
      </headerFooter>
    </customSheetView>
    <customSheetView guid="{D53177B2-31EC-4222-B97A-A37DCFD9E45B}"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7"/>
      <headerFooter alignWithMargins="0">
        <oddFooter>&amp;R&amp;"Book Antiqua,Bold"&amp;10Schedule-7/ Page &amp;P of &amp;N</oddFooter>
      </headerFooter>
    </customSheetView>
    <customSheetView guid="{B3CE7B10-A914-4559-A6DA-AED8C22AFD6D}" hiddenRows="1" hiddenColumns="1" topLeftCell="A10">
      <selection activeCell="H21" sqref="H21"/>
      <colBreaks count="1" manualBreakCount="1">
        <brk id="7" max="1048575" man="1"/>
      </colBreaks>
      <pageMargins left="0.66" right="0.47" top="0.59055118110236227" bottom="0.59055118110236227" header="0.35433070866141736" footer="0.35433070866141736"/>
      <printOptions horizontalCentered="1"/>
      <pageSetup paperSize="9" orientation="portrait" r:id="rId8"/>
      <headerFooter alignWithMargins="0">
        <oddFooter>&amp;R&amp;"Book Antiqua,Bold"&amp;10Schedule-7/ Page &amp;P of &amp;N</oddFooter>
      </headerFooter>
    </customSheetView>
    <customSheetView guid="{7487ED9F-BBED-4B2A-9631-22F1A430946B}"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9"/>
      <headerFooter alignWithMargins="0">
        <oddFooter>&amp;R&amp;"Book Antiqua,Bold"&amp;10Schedule-7/ Page &amp;P of &amp;N</oddFooter>
      </headerFooter>
    </customSheetView>
    <customSheetView guid="{A7DBDDEF-9245-44C6-9EBF-032DB6E1C0A2}" hiddenRows="1" hiddenColumns="1" topLeftCell="A7">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0"/>
      <headerFooter alignWithMargins="0">
        <oddFooter>&amp;R&amp;"Book Antiqua,Bold"&amp;10Schedule-7/ Page &amp;P of &amp;N</oddFooter>
      </headerFooter>
    </customSheetView>
    <customSheetView guid="{E9F4E142-7D26-464D-BECA-4F3806DB1FE1}"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howPageBreaks="1" printArea="1" hiddenRows="1" hiddenColumns="1" view="pageBreakPreview" topLeftCell="A15">
      <selection activeCell="E17" sqref="E17:E18"/>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2"/>
      <headerFooter alignWithMargins="0">
        <oddFooter>&amp;R&amp;"Book Antiqua,Bold"&amp;10Schedule-7/ Page &amp;P of &amp;N</oddFooter>
      </headerFooter>
    </customSheetView>
    <customSheetView guid="{14D7F02E-BCCA-4517-ABC7-537FF4AEB67A}" hiddenRows="1" hiddenColumns="1">
      <selection activeCell="D19" sqref="D19"/>
      <colBreaks count="1" manualBreakCount="1">
        <brk id="5"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01ACF2E1-8E61-4459-ABC1-B6C183DEED61}" zeroValues="0" showRuler="0">
      <selection activeCell="C16" sqref="C16: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F65FF32-EC61-4022-A399-2986D7B6B8B3}" hiddenRows="1" hiddenColumns="1" showRuler="0">
      <selection activeCell="D16" sqref="D16"/>
      <rowBreaks count="3" manualBreakCount="3">
        <brk id="37" max="4" man="1"/>
        <brk id="73" max="16383" man="1"/>
        <brk id="111" max="16383" man="1"/>
      </rowBreaks>
      <colBreaks count="1" manualBreakCount="1">
        <brk id="5"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CE9294F-C910-4036-88BC-B1F2176FB06B}" printArea="1" hiddenRows="1" hiddenColumns="1">
      <selection activeCell="H25" sqref="H25"/>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6"/>
      <headerFooter alignWithMargins="0">
        <oddFooter>&amp;R&amp;"Book Antiqua,Bold"&amp;10Schedule-7/ Page &amp;P of &amp;N</oddFooter>
      </headerFooter>
    </customSheetView>
    <customSheetView guid="{B23AD343-29DA-4CE0-BD10-47BF44F3782F}" hiddenRows="1" hiddenColumns="1" topLeftCell="A10">
      <selection activeCell="B24" sqref="B24"/>
      <colBreaks count="1" manualBreakCount="1">
        <brk id="7" max="1048575" man="1"/>
      </colBreaks>
      <pageMargins left="0.66" right="0.47" top="0.59055118110236227" bottom="0.59055118110236227" header="0.35433070866141736" footer="0.35433070866141736"/>
      <printOptions horizontalCentered="1"/>
      <pageSetup paperSize="9" orientation="portrait" horizontalDpi="300" verticalDpi="300" r:id="rId17"/>
      <headerFooter alignWithMargins="0">
        <oddFooter>&amp;R&amp;"Book Antiqua,Bold"&amp;10Schedule-7/ Page &amp;P of &amp;N</oddFooter>
      </headerFooter>
    </customSheetView>
    <customSheetView guid="{4AA1107B-A795-4744-B566-827168772C7A}" hiddenRows="1" hiddenColumns="1" topLeftCell="A10">
      <selection activeCell="A21" sqref="A21:F21"/>
      <colBreaks count="1" manualBreakCount="1">
        <brk id="7" max="1048575" man="1"/>
      </colBreaks>
      <pageMargins left="0.66" right="0.47" top="0.59055118110236227" bottom="0.59055118110236227" header="0.35433070866141736" footer="0.35433070866141736"/>
      <printOptions horizontalCentered="1"/>
      <pageSetup paperSize="9" orientation="portrait" r:id="rId18"/>
      <headerFooter alignWithMargins="0">
        <oddFooter>&amp;R&amp;"Book Antiqua,Bold"&amp;10Schedule-7/ Page &amp;P of &amp;N</oddFooter>
      </headerFooter>
    </customSheetView>
    <customSheetView guid="{EE46BCD1-F715-4FA9-A5FC-1B125AD601E0}" hiddenRows="1" hiddenColumns="1" topLeftCell="A4">
      <selection activeCell="E17" sqref="E17"/>
      <colBreaks count="1" manualBreakCount="1">
        <brk id="7" max="1048575" man="1"/>
      </colBreaks>
      <pageMargins left="0.66" right="0.47" top="0.59055118110236227" bottom="0.59055118110236227" header="0.35433070866141736" footer="0.35433070866141736"/>
      <printOptions horizontalCentered="1"/>
      <pageSetup paperSize="9" orientation="portrait" r:id="rId19"/>
      <headerFooter alignWithMargins="0">
        <oddFooter>&amp;R&amp;"Book Antiqua,Bold"&amp;10Schedule-7/ Page &amp;P of &amp;N</oddFooter>
      </headerFooter>
    </customSheetView>
    <customSheetView guid="{D0757F9E-DF41-4B40-A5E5-F4F8FDD8D61D}" hiddenRows="1" hiddenColumns="1" topLeftCell="A10">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portrait" r:id="rId20"/>
      <headerFooter alignWithMargins="0">
        <oddFooter>&amp;R&amp;"Book Antiqua,Bold"&amp;10Schedule-7/ Page &amp;P of &amp;N</oddFooter>
      </headerFooter>
    </customSheetView>
    <customSheetView guid="{E97134B6-5E8D-4951-8DA0-73D065532361}" printArea="1" hiddenRows="1" hiddenColumns="1" view="pageBreakPreview" topLeftCell="A6">
      <selection activeCell="A22" sqref="A22:F22"/>
      <colBreaks count="1" manualBreakCount="1">
        <brk id="7" max="1048575" man="1"/>
      </colBreaks>
      <pageMargins left="0.66" right="0.47" top="0.59055118110236227" bottom="0.59055118110236227" header="0.35433070866141736" footer="0.35433070866141736"/>
      <printOptions horizontalCentered="1"/>
      <pageSetup paperSize="9" orientation="portrait" r:id="rId21"/>
      <headerFooter alignWithMargins="0">
        <oddFooter>&amp;R&amp;"Book Antiqua,Bold"&amp;10Schedule-7/ Page &amp;P of &amp;N</oddFooter>
      </headerFooter>
    </customSheetView>
    <customSheetView guid="{C431BC99-7569-44AB-83F6-AB73BDED3783}" printArea="1" hiddenRows="1" hiddenColumns="1" view="pageBreakPreview" topLeftCell="A12">
      <selection activeCell="E18" sqref="E18"/>
      <colBreaks count="1" manualBreakCount="1">
        <brk id="7" max="1048575" man="1"/>
      </colBreaks>
      <pageMargins left="0.66" right="0.47" top="0.59055118110236227" bottom="0.59055118110236227" header="0.35433070866141736" footer="0.35433070866141736"/>
      <printOptions horizontalCentered="1"/>
      <pageSetup paperSize="9" orientation="landscape" r:id="rId22"/>
      <headerFooter alignWithMargins="0">
        <oddFooter>&amp;R&amp;"Book Antiqua,Bold"&amp;10Schedule-7/ Page &amp;P of &amp;N</oddFooter>
      </headerFooter>
    </customSheetView>
    <customSheetView guid="{498493C3-769C-4143-9114-C68CD1D40B11}" scale="70" fitToPage="1" printArea="1" hiddenRows="1" hiddenColumns="1" view="pageBreakPreview">
      <selection activeCell="F19" sqref="F19:L19"/>
      <colBreaks count="1" manualBreakCount="1">
        <brk id="13" max="1048575" man="1"/>
      </colBreaks>
      <pageMargins left="0.25" right="0.25" top="0.75" bottom="0.75" header="0.3" footer="0.3"/>
      <printOptions horizontalCentered="1"/>
      <pageSetup paperSize="9" scale="74" fitToHeight="0" orientation="landscape" r:id="rId23"/>
      <headerFooter alignWithMargins="0">
        <oddFooter>&amp;R&amp;"Book Antiqua,Bold"&amp;10Schedule-7/ Page &amp;P of &amp;N</oddFooter>
      </headerFooter>
    </customSheetView>
    <customSheetView guid="{ABE23685-2FD7-47E7-9869-D7CE3FA76EDD}" scale="70" fitToPage="1" printArea="1" hiddenRows="1" hiddenColumns="1" view="pageBreakPreview">
      <selection activeCell="W25" sqref="W25"/>
      <colBreaks count="1" manualBreakCount="1">
        <brk id="13" max="1048575" man="1"/>
      </colBreaks>
      <pageMargins left="0.25" right="0.25" top="0.75" bottom="0.75" header="0.3" footer="0.3"/>
      <printOptions horizontalCentered="1"/>
      <pageSetup paperSize="9" scale="74" fitToHeight="0" orientation="landscape" r:id="rId24"/>
      <headerFooter alignWithMargins="0">
        <oddFooter>&amp;R&amp;"Book Antiqua,Bold"&amp;10Schedule-7/ Page &amp;P of &amp;N</oddFooter>
      </headerFooter>
    </customSheetView>
  </customSheetViews>
  <mergeCells count="144">
    <mergeCell ref="AH110:AI110"/>
    <mergeCell ref="AK110:AL110"/>
    <mergeCell ref="AH111:AI111"/>
    <mergeCell ref="AK111:AL111"/>
    <mergeCell ref="AH112:AI112"/>
    <mergeCell ref="AK112:AL112"/>
    <mergeCell ref="J210:M210"/>
    <mergeCell ref="J211:M211"/>
    <mergeCell ref="J205:M205"/>
    <mergeCell ref="J206:M206"/>
    <mergeCell ref="J207:M207"/>
    <mergeCell ref="J208:M208"/>
    <mergeCell ref="AK116:AL116"/>
    <mergeCell ref="AK117:AL117"/>
    <mergeCell ref="AK118:AL118"/>
    <mergeCell ref="J183:M183"/>
    <mergeCell ref="AH116:AI116"/>
    <mergeCell ref="J201:M201"/>
    <mergeCell ref="J186:M186"/>
    <mergeCell ref="J187:M187"/>
    <mergeCell ref="J188:M188"/>
    <mergeCell ref="J189:M189"/>
    <mergeCell ref="J190:M190"/>
    <mergeCell ref="J191:M191"/>
    <mergeCell ref="J217:M217"/>
    <mergeCell ref="AH117:AI117"/>
    <mergeCell ref="J213:M213"/>
    <mergeCell ref="J214:M214"/>
    <mergeCell ref="J215:M215"/>
    <mergeCell ref="J216:M216"/>
    <mergeCell ref="J209:M209"/>
    <mergeCell ref="J212:M212"/>
    <mergeCell ref="J204:M204"/>
    <mergeCell ref="AH118:AI118"/>
    <mergeCell ref="J202:M202"/>
    <mergeCell ref="J203:M203"/>
    <mergeCell ref="J198:M198"/>
    <mergeCell ref="J192:M192"/>
    <mergeCell ref="J193:M193"/>
    <mergeCell ref="J194:M194"/>
    <mergeCell ref="J195:M195"/>
    <mergeCell ref="J200:M200"/>
    <mergeCell ref="J199:M199"/>
    <mergeCell ref="J180:M180"/>
    <mergeCell ref="J181:M181"/>
    <mergeCell ref="J184:M184"/>
    <mergeCell ref="J185:M185"/>
    <mergeCell ref="J182:M182"/>
    <mergeCell ref="J196:M196"/>
    <mergeCell ref="J197:M197"/>
    <mergeCell ref="J170:M170"/>
    <mergeCell ref="J171:M171"/>
    <mergeCell ref="J164:M164"/>
    <mergeCell ref="J165:M165"/>
    <mergeCell ref="J166:M166"/>
    <mergeCell ref="J167:M167"/>
    <mergeCell ref="J178:M178"/>
    <mergeCell ref="J179:M179"/>
    <mergeCell ref="J176:M176"/>
    <mergeCell ref="J177:M177"/>
    <mergeCell ref="J172:M172"/>
    <mergeCell ref="J173:M173"/>
    <mergeCell ref="J174:M174"/>
    <mergeCell ref="J175:M175"/>
    <mergeCell ref="J163:M163"/>
    <mergeCell ref="J150:M150"/>
    <mergeCell ref="J151:M151"/>
    <mergeCell ref="J154:M154"/>
    <mergeCell ref="J155:M155"/>
    <mergeCell ref="J156:M156"/>
    <mergeCell ref="J157:M157"/>
    <mergeCell ref="J168:M168"/>
    <mergeCell ref="J169:M169"/>
    <mergeCell ref="J158:M158"/>
    <mergeCell ref="J159:M159"/>
    <mergeCell ref="J146:M146"/>
    <mergeCell ref="J147:M147"/>
    <mergeCell ref="J148:M148"/>
    <mergeCell ref="J149:M149"/>
    <mergeCell ref="J160:M160"/>
    <mergeCell ref="J161:M161"/>
    <mergeCell ref="J162:M162"/>
    <mergeCell ref="J152:M152"/>
    <mergeCell ref="J153:M153"/>
    <mergeCell ref="J130:M130"/>
    <mergeCell ref="J135:M135"/>
    <mergeCell ref="J136:M136"/>
    <mergeCell ref="J127:M127"/>
    <mergeCell ref="J144:M144"/>
    <mergeCell ref="J145:M145"/>
    <mergeCell ref="J138:M138"/>
    <mergeCell ref="J131:M131"/>
    <mergeCell ref="J132:M132"/>
    <mergeCell ref="J133:M133"/>
    <mergeCell ref="J134:M134"/>
    <mergeCell ref="J137:M137"/>
    <mergeCell ref="J140:M140"/>
    <mergeCell ref="J141:M141"/>
    <mergeCell ref="J142:M142"/>
    <mergeCell ref="J143:M143"/>
    <mergeCell ref="J139:M139"/>
    <mergeCell ref="J113:M113"/>
    <mergeCell ref="J110:M110"/>
    <mergeCell ref="J111:M111"/>
    <mergeCell ref="J122:M122"/>
    <mergeCell ref="J123:M123"/>
    <mergeCell ref="J124:M124"/>
    <mergeCell ref="J125:M125"/>
    <mergeCell ref="J128:M128"/>
    <mergeCell ref="J129:M129"/>
    <mergeCell ref="I105:J105"/>
    <mergeCell ref="I106:J106"/>
    <mergeCell ref="I107:J107"/>
    <mergeCell ref="J126:M126"/>
    <mergeCell ref="AK14:AL14"/>
    <mergeCell ref="AH14:AI14"/>
    <mergeCell ref="A104:J104"/>
    <mergeCell ref="J24:M24"/>
    <mergeCell ref="J23:M23"/>
    <mergeCell ref="J22:M22"/>
    <mergeCell ref="E25:M25"/>
    <mergeCell ref="A20:H20"/>
    <mergeCell ref="A21:H21"/>
    <mergeCell ref="F19:L19"/>
    <mergeCell ref="J114:M114"/>
    <mergeCell ref="J115:M115"/>
    <mergeCell ref="J116:M116"/>
    <mergeCell ref="J117:M117"/>
    <mergeCell ref="J120:M120"/>
    <mergeCell ref="J121:M121"/>
    <mergeCell ref="J118:M118"/>
    <mergeCell ref="J119:M119"/>
    <mergeCell ref="I108:J108"/>
    <mergeCell ref="J112:M112"/>
    <mergeCell ref="A4:N4"/>
    <mergeCell ref="A3:N3"/>
    <mergeCell ref="A100:M100"/>
    <mergeCell ref="A101:M101"/>
    <mergeCell ref="I10:J10"/>
    <mergeCell ref="I11:J11"/>
    <mergeCell ref="I8:J8"/>
    <mergeCell ref="I9:J9"/>
    <mergeCell ref="A7:J7"/>
    <mergeCell ref="A13:M13"/>
  </mergeCells>
  <phoneticPr fontId="2" type="noConversion"/>
  <conditionalFormatting sqref="N20">
    <cfRule type="expression" dxfId="12" priority="49" stopIfTrue="1">
      <formula>#REF!=""</formula>
    </cfRule>
  </conditionalFormatting>
  <conditionalFormatting sqref="L18">
    <cfRule type="expression" dxfId="11" priority="29" stopIfTrue="1">
      <formula>K18&gt;0</formula>
    </cfRule>
  </conditionalFormatting>
  <conditionalFormatting sqref="N17">
    <cfRule type="expression" dxfId="10" priority="24" stopIfTrue="1">
      <formula>#REF!=""</formula>
    </cfRule>
  </conditionalFormatting>
  <conditionalFormatting sqref="L17">
    <cfRule type="expression" dxfId="9" priority="23" stopIfTrue="1">
      <formula>K17&gt;0</formula>
    </cfRule>
  </conditionalFormatting>
  <conditionalFormatting sqref="F17">
    <cfRule type="expression" dxfId="8" priority="4" stopIfTrue="1">
      <formula>E17&gt;0</formula>
    </cfRule>
  </conditionalFormatting>
  <conditionalFormatting sqref="F18">
    <cfRule type="expression" dxfId="7" priority="3" stopIfTrue="1">
      <formula>E18&gt;0</formula>
    </cfRule>
  </conditionalFormatting>
  <conditionalFormatting sqref="H17:H18">
    <cfRule type="expression" dxfId="6" priority="2" stopIfTrue="1">
      <formula>G17&gt;0</formula>
    </cfRule>
  </conditionalFormatting>
  <conditionalFormatting sqref="N18">
    <cfRule type="expression" dxfId="5" priority="1" stopIfTrue="1">
      <formula>#REF!=""</formula>
    </cfRule>
  </conditionalFormatting>
  <dataValidations count="3">
    <dataValidation type="decimal" operator="greaterThan" allowBlank="1" showInputMessage="1" showErrorMessage="1" error="Enter only Numeric Value greater than zero or leave the cell blank !" sqref="L17:L18">
      <formula1>0</formula1>
    </dataValidation>
    <dataValidation type="whole" operator="greaterThan" allowBlank="1" showInputMessage="1" showErrorMessage="1" sqref="F17:F18">
      <formula1>1</formula1>
    </dataValidation>
    <dataValidation type="list" operator="greaterThan" allowBlank="1" showInputMessage="1" showErrorMessage="1" sqref="H17:H18">
      <formula1>"0%,5%,12%,18%,28%"</formula1>
    </dataValidation>
  </dataValidations>
  <printOptions horizontalCentered="1"/>
  <pageMargins left="0.25" right="0.25" top="0.75" bottom="0.75" header="0.3" footer="0.3"/>
  <pageSetup paperSize="9" scale="74" fitToHeight="0" orientation="landscape" r:id="rId25"/>
  <headerFooter alignWithMargins="0">
    <oddFooter>&amp;R&amp;"Book Antiqua,Bold"&amp;10Schedule-7/ Page &amp;P of &amp;N</oddFooter>
  </headerFooter>
  <colBreaks count="1" manualBreakCount="1">
    <brk id="13" max="1048575" man="1"/>
  </colBreaks>
  <drawing r:id="rId2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tabColor indexed="53"/>
  </sheetPr>
  <dimension ref="A1:AS225"/>
  <sheetViews>
    <sheetView topLeftCell="A7" zoomScale="80" zoomScaleNormal="80" zoomScaleSheetLayoutView="100" workbookViewId="0">
      <selection activeCell="F74" sqref="F74"/>
    </sheetView>
  </sheetViews>
  <sheetFormatPr defaultColWidth="9" defaultRowHeight="16.5"/>
  <cols>
    <col min="1" max="1" width="11.375" style="468" customWidth="1"/>
    <col min="2" max="2" width="38.125" style="469" customWidth="1"/>
    <col min="3" max="3" width="7.625" style="469" customWidth="1"/>
    <col min="4" max="4" width="10.25" style="469" customWidth="1"/>
    <col min="5" max="5" width="15.375" style="469" customWidth="1"/>
    <col min="6" max="6" width="11.375" style="469" customWidth="1"/>
    <col min="7" max="7" width="13.625" style="469" customWidth="1"/>
    <col min="8" max="8" width="20.875" style="294" customWidth="1"/>
    <col min="9" max="12" width="9" style="460"/>
    <col min="13" max="29" width="9" style="202"/>
    <col min="30" max="30" width="0" style="252" hidden="1" customWidth="1"/>
    <col min="31" max="31" width="13.875" style="252" hidden="1" customWidth="1"/>
    <col min="32" max="32" width="13.625" style="252" hidden="1" customWidth="1"/>
    <col min="33" max="33" width="21.375" style="202" hidden="1" customWidth="1"/>
    <col min="34" max="34" width="12" style="202" hidden="1" customWidth="1"/>
    <col min="35" max="36" width="0" style="202" hidden="1" customWidth="1"/>
    <col min="37" max="41" width="9" style="202"/>
    <col min="42" max="45" width="9" style="205"/>
    <col min="46" max="16384" width="9" style="461"/>
  </cols>
  <sheetData>
    <row r="1" spans="1:35" ht="18" customHeight="1">
      <c r="A1" s="88" t="str">
        <f>Cover!B3</f>
        <v>Spec. No.: CC-CS/725-NR1/TW-3993/3/G10</v>
      </c>
      <c r="B1" s="89"/>
      <c r="C1" s="90"/>
      <c r="D1" s="90"/>
      <c r="E1" s="90"/>
      <c r="F1" s="90"/>
      <c r="G1" s="90"/>
    </row>
    <row r="2" spans="1:35" ht="18.600000000000001" customHeight="1">
      <c r="A2" s="462"/>
      <c r="B2" s="463"/>
      <c r="C2" s="464"/>
      <c r="D2" s="464"/>
      <c r="E2" s="464"/>
      <c r="F2" s="464"/>
      <c r="G2" s="464"/>
    </row>
    <row r="3" spans="1:35" ht="55.5" customHeight="1">
      <c r="A3" s="1552"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 s="1552"/>
      <c r="C3" s="1552"/>
      <c r="D3" s="1552"/>
      <c r="E3" s="1552"/>
      <c r="F3" s="1552"/>
      <c r="G3" s="1552"/>
      <c r="AD3" s="258" t="s">
        <v>341</v>
      </c>
      <c r="AF3" s="248">
        <f>IF(ISERROR(#REF!/('Sch-6'!D14+'Sch-6'!D16+'Sch-6'!D18)),0,#REF!/( 'Sch-6'!D14+'Sch-6'!D16+'Sch-6'!D18))</f>
        <v>0</v>
      </c>
    </row>
    <row r="4" spans="1:35" ht="21.95" customHeight="1">
      <c r="A4" s="1506" t="s">
        <v>417</v>
      </c>
      <c r="B4" s="1506"/>
      <c r="C4" s="1506"/>
      <c r="D4" s="1506"/>
      <c r="E4" s="1506"/>
      <c r="F4" s="1506"/>
      <c r="G4" s="1506"/>
      <c r="AD4" s="258" t="s">
        <v>342</v>
      </c>
      <c r="AF4" s="248" t="e">
        <f>#REF!</f>
        <v>#REF!</v>
      </c>
    </row>
    <row r="5" spans="1:35" ht="18.600000000000001" customHeight="1">
      <c r="A5" s="76"/>
      <c r="B5" s="116"/>
      <c r="C5" s="116"/>
      <c r="D5" s="116"/>
      <c r="E5" s="116"/>
      <c r="F5" s="116"/>
      <c r="G5" s="116"/>
      <c r="AD5" s="258" t="s">
        <v>349</v>
      </c>
      <c r="AF5" s="248">
        <f>IF(ISERROR(#REF!/#REF!),0,#REF! /#REF!)</f>
        <v>0</v>
      </c>
    </row>
    <row r="6" spans="1:35" ht="27.95" customHeight="1">
      <c r="A6" s="33" t="str">
        <f>'Sch-1'!A6</f>
        <v>Bidder’s Name and Address (Lead Partner) :</v>
      </c>
      <c r="B6" s="44"/>
      <c r="C6" s="44"/>
      <c r="D6" s="44"/>
      <c r="E6" s="658" t="s">
        <v>394</v>
      </c>
      <c r="F6" s="44"/>
      <c r="G6" s="67"/>
      <c r="H6" s="295"/>
      <c r="AD6" s="258" t="s">
        <v>350</v>
      </c>
      <c r="AF6" s="248" t="e">
        <f>#REF!</f>
        <v>#REF!</v>
      </c>
    </row>
    <row r="7" spans="1:35" ht="36" customHeight="1">
      <c r="A7" s="1555" t="str">
        <f>'Sch-1'!A7</f>
        <v/>
      </c>
      <c r="B7" s="1555"/>
      <c r="C7" s="1555"/>
      <c r="D7" s="571"/>
      <c r="E7" s="659" t="str">
        <f>'Sch-1'!M7</f>
        <v>Contracts Services, 3rd Floor</v>
      </c>
      <c r="F7" s="571"/>
      <c r="G7" s="66"/>
      <c r="H7" s="295"/>
      <c r="AD7" s="258" t="s">
        <v>345</v>
      </c>
      <c r="AF7" s="248" t="e">
        <f>SUM(AF3:AF6)</f>
        <v>#REF!</v>
      </c>
    </row>
    <row r="8" spans="1:35" ht="27.95" customHeight="1">
      <c r="A8" s="45" t="s">
        <v>410</v>
      </c>
      <c r="B8" s="1517" t="str">
        <f>IF('Sch-1'!C8=0, "", 'Sch-1'!C8)</f>
        <v/>
      </c>
      <c r="C8" s="1517"/>
      <c r="D8" s="569"/>
      <c r="E8" s="659" t="str">
        <f>'Sch-1'!M8</f>
        <v>Power Grid Corporation of India Ltd.,</v>
      </c>
      <c r="F8" s="569"/>
      <c r="G8" s="66"/>
      <c r="H8" s="295"/>
    </row>
    <row r="9" spans="1:35" ht="27.95" customHeight="1">
      <c r="A9" s="45" t="s">
        <v>411</v>
      </c>
      <c r="B9" s="1517" t="str">
        <f>IF('Sch-1'!C9=0, "", 'Sch-1'!C9)</f>
        <v/>
      </c>
      <c r="C9" s="1517"/>
      <c r="D9" s="569"/>
      <c r="E9" s="659" t="str">
        <f>'Sch-1'!M9</f>
        <v>"Saudamini", Plot No.-2</v>
      </c>
      <c r="F9" s="569"/>
      <c r="G9" s="66"/>
      <c r="H9" s="295"/>
    </row>
    <row r="10" spans="1:35" ht="27.95" customHeight="1">
      <c r="A10" s="465"/>
      <c r="B10" s="1554" t="str">
        <f>IF('Sch-1'!C10=0, "", 'Sch-1'!C10)</f>
        <v/>
      </c>
      <c r="C10" s="1554"/>
      <c r="D10" s="466"/>
      <c r="E10" s="659" t="str">
        <f>'Sch-1'!M10</f>
        <v xml:space="preserve">Sector-29, </v>
      </c>
      <c r="F10" s="466"/>
      <c r="G10" s="391"/>
      <c r="H10" s="295"/>
      <c r="AD10" s="258" t="s">
        <v>276</v>
      </c>
      <c r="AF10" s="260">
        <f>'Sch-1'!AB10</f>
        <v>0</v>
      </c>
    </row>
    <row r="11" spans="1:35" ht="27.95" customHeight="1">
      <c r="A11" s="465"/>
      <c r="B11" s="1554" t="str">
        <f>IF('Sch-1'!C11=0, "", 'Sch-1'!C11)</f>
        <v/>
      </c>
      <c r="C11" s="1554"/>
      <c r="D11" s="466"/>
      <c r="E11" s="659" t="str">
        <f>'Sch-1'!M11</f>
        <v>Gurgaon (Haryana) - 122001</v>
      </c>
      <c r="F11" s="466"/>
      <c r="G11" s="391"/>
      <c r="H11" s="295"/>
      <c r="AD11" s="258"/>
      <c r="AF11" s="248"/>
    </row>
    <row r="12" spans="1:35" ht="18.600000000000001" customHeight="1">
      <c r="A12" s="465"/>
      <c r="B12" s="466"/>
      <c r="C12" s="466"/>
      <c r="D12" s="466"/>
      <c r="E12" s="466"/>
      <c r="F12" s="466"/>
      <c r="G12" s="391"/>
      <c r="H12" s="295"/>
      <c r="AD12" s="258"/>
      <c r="AF12" s="248"/>
    </row>
    <row r="13" spans="1:35" ht="27.95" customHeight="1">
      <c r="A13" s="1556" t="s">
        <v>71</v>
      </c>
      <c r="B13" s="1556"/>
      <c r="C13" s="1556"/>
      <c r="D13" s="1556"/>
      <c r="E13" s="1556"/>
      <c r="F13" s="1556"/>
      <c r="G13" s="1571"/>
      <c r="AG13" s="252"/>
    </row>
    <row r="14" spans="1:35" ht="33.75" customHeight="1">
      <c r="A14" s="117" t="s">
        <v>432</v>
      </c>
      <c r="B14" s="642" t="s">
        <v>371</v>
      </c>
      <c r="C14" s="642" t="s">
        <v>352</v>
      </c>
      <c r="D14" s="642" t="s">
        <v>353</v>
      </c>
      <c r="E14" s="642" t="s">
        <v>64</v>
      </c>
      <c r="F14" s="118" t="s">
        <v>372</v>
      </c>
      <c r="G14" s="370"/>
      <c r="AE14" s="1559" t="s">
        <v>277</v>
      </c>
      <c r="AF14" s="1559"/>
      <c r="AG14" s="292" t="s">
        <v>285</v>
      </c>
      <c r="AH14" s="1559" t="s">
        <v>278</v>
      </c>
      <c r="AI14" s="1559"/>
    </row>
    <row r="15" spans="1:35" s="575" customFormat="1">
      <c r="A15" s="664" t="s">
        <v>339</v>
      </c>
      <c r="B15" s="660" t="e">
        <f>'Sch-7'!#REF!</f>
        <v>#REF!</v>
      </c>
      <c r="C15" s="660"/>
      <c r="D15" s="660"/>
      <c r="E15" s="661"/>
      <c r="F15" s="662"/>
    </row>
    <row r="16" spans="1:35" s="575" customFormat="1">
      <c r="A16" s="665" t="s">
        <v>457</v>
      </c>
      <c r="B16" s="660" t="e">
        <f>'Sch-7'!#REF!</f>
        <v>#REF!</v>
      </c>
      <c r="C16" s="660" t="e">
        <f>'Sch-7'!#REF!</f>
        <v>#REF!</v>
      </c>
      <c r="D16" s="660" t="e">
        <f>'Sch-7'!#REF!</f>
        <v>#REF!</v>
      </c>
      <c r="E16" s="661" t="e">
        <f>'Sch-7'!#REF!</f>
        <v>#REF!</v>
      </c>
      <c r="F16" s="662" t="e">
        <f>IF(E16=0, "Included", IF(ISERROR(D16*E16), E16, D16*E16))</f>
        <v>#REF!</v>
      </c>
    </row>
    <row r="17" spans="1:35" s="575" customFormat="1">
      <c r="A17" s="665" t="s">
        <v>458</v>
      </c>
      <c r="B17" s="660" t="e">
        <f>'Sch-7'!#REF!</f>
        <v>#REF!</v>
      </c>
      <c r="C17" s="660" t="e">
        <f>'Sch-7'!#REF!</f>
        <v>#REF!</v>
      </c>
      <c r="D17" s="660" t="e">
        <f>'Sch-7'!#REF!</f>
        <v>#REF!</v>
      </c>
      <c r="E17" s="661" t="e">
        <f>'Sch-7'!#REF!</f>
        <v>#REF!</v>
      </c>
      <c r="F17" s="662" t="e">
        <f>IF(E17=0, "Included", IF(ISERROR(D17*E17), E17, D17*E17))</f>
        <v>#REF!</v>
      </c>
    </row>
    <row r="18" spans="1:35" s="575" customFormat="1" ht="15.75">
      <c r="A18" s="668"/>
      <c r="B18" s="670" t="s">
        <v>21</v>
      </c>
      <c r="C18" s="670"/>
      <c r="D18" s="670"/>
      <c r="E18" s="670"/>
      <c r="F18" s="671" t="e">
        <f>SUM(F16:F17)</f>
        <v>#REF!</v>
      </c>
    </row>
    <row r="19" spans="1:35" s="575" customFormat="1" ht="15.75">
      <c r="A19" s="669"/>
      <c r="B19" s="672" t="s">
        <v>22</v>
      </c>
      <c r="C19" s="672"/>
      <c r="D19" s="672"/>
      <c r="E19" s="672"/>
      <c r="F19" s="673" t="e">
        <f>F18</f>
        <v>#REF!</v>
      </c>
    </row>
    <row r="20" spans="1:35" ht="18.600000000000001" customHeight="1">
      <c r="A20" s="657"/>
      <c r="B20" s="368"/>
      <c r="C20" s="368"/>
      <c r="D20" s="368"/>
      <c r="E20" s="368"/>
      <c r="F20" s="368"/>
      <c r="G20" s="656"/>
      <c r="AE20" s="261"/>
      <c r="AF20" s="261"/>
      <c r="AG20" s="252"/>
      <c r="AH20" s="261"/>
      <c r="AI20" s="261"/>
    </row>
    <row r="21" spans="1:35" ht="30.75" customHeight="1">
      <c r="A21" s="572"/>
      <c r="B21" s="572"/>
      <c r="C21" s="572"/>
      <c r="D21" s="572"/>
      <c r="E21" s="572"/>
      <c r="F21" s="572"/>
      <c r="G21" s="572"/>
      <c r="H21" s="296"/>
      <c r="AD21" s="293" t="s">
        <v>260</v>
      </c>
      <c r="AE21" s="262" t="e">
        <f>#REF!-#REF!</f>
        <v>#REF!</v>
      </c>
      <c r="AG21" s="293" t="s">
        <v>279</v>
      </c>
      <c r="AH21" s="262" t="e">
        <f>#REF!-#REF!</f>
        <v>#REF!</v>
      </c>
      <c r="AI21" s="252"/>
    </row>
    <row r="22" spans="1:35" ht="18.600000000000001" customHeight="1">
      <c r="A22" s="1572"/>
      <c r="B22" s="1572"/>
      <c r="C22" s="1572"/>
      <c r="D22" s="1572"/>
      <c r="E22" s="1572"/>
      <c r="F22" s="1572"/>
      <c r="G22" s="1572"/>
      <c r="AD22" s="252" t="s">
        <v>285</v>
      </c>
      <c r="AE22" s="293" t="e">
        <f>IF(#REF!&gt;0,#REF!&amp; " Item(s) in Sch-3", "")</f>
        <v>#REF!</v>
      </c>
      <c r="AF22" s="262"/>
      <c r="AG22" s="252"/>
    </row>
    <row r="23" spans="1:35" ht="27.95" customHeight="1">
      <c r="A23" s="467"/>
      <c r="B23" s="467"/>
      <c r="C23" s="1560" t="s">
        <v>366</v>
      </c>
      <c r="D23" s="1560"/>
      <c r="E23" s="1560"/>
      <c r="F23" s="1560"/>
      <c r="G23" s="1560"/>
      <c r="AE23" s="293"/>
      <c r="AF23" s="262"/>
      <c r="AG23" s="252"/>
    </row>
    <row r="24" spans="1:35" ht="27.95" customHeight="1">
      <c r="A24" s="107" t="s">
        <v>404</v>
      </c>
      <c r="B24" s="123" t="str">
        <f>'Sch-1'!B83</f>
        <v>--</v>
      </c>
      <c r="C24" s="1560" t="str">
        <f>"Printed Name   : " &amp; 'Sch-1'!M83</f>
        <v xml:space="preserve">Printed Name   : </v>
      </c>
      <c r="D24" s="1560"/>
      <c r="E24" s="1560"/>
      <c r="F24" s="1560"/>
      <c r="G24" s="1560"/>
      <c r="AG24" s="252"/>
    </row>
    <row r="25" spans="1:35" ht="27.95" customHeight="1">
      <c r="A25" s="107" t="s">
        <v>405</v>
      </c>
      <c r="B25" s="119" t="str">
        <f>'Sch-1'!B84</f>
        <v/>
      </c>
      <c r="C25" s="1560" t="str">
        <f>"Designation      : " &amp; 'Sch-1'!M84</f>
        <v xml:space="preserve">Designation      : </v>
      </c>
      <c r="D25" s="1560"/>
      <c r="E25" s="1560"/>
      <c r="F25" s="1560"/>
      <c r="G25" s="1560"/>
      <c r="AG25" s="252"/>
    </row>
    <row r="26" spans="1:35" ht="27.95" customHeight="1">
      <c r="A26" s="464"/>
      <c r="B26" s="463"/>
      <c r="C26" s="1560" t="s">
        <v>310</v>
      </c>
      <c r="D26" s="1560"/>
      <c r="E26" s="1560"/>
      <c r="F26" s="1560"/>
      <c r="G26" s="1560"/>
      <c r="AG26" s="252"/>
    </row>
    <row r="27" spans="1:35" ht="27.95" customHeight="1">
      <c r="A27" s="464"/>
      <c r="B27" s="463"/>
      <c r="C27" s="351"/>
      <c r="D27" s="351"/>
      <c r="E27" s="351"/>
      <c r="F27" s="351"/>
      <c r="G27" s="351"/>
      <c r="AG27" s="252"/>
    </row>
    <row r="28" spans="1:35" ht="36.75" customHeight="1">
      <c r="A28" s="120" t="s">
        <v>68</v>
      </c>
      <c r="B28" s="1573" t="s">
        <v>374</v>
      </c>
      <c r="C28" s="1573"/>
      <c r="D28" s="1573"/>
      <c r="E28" s="1573"/>
      <c r="F28" s="1573"/>
      <c r="G28" s="1573"/>
    </row>
    <row r="29" spans="1:35" ht="31.5" customHeight="1">
      <c r="H29" s="297"/>
    </row>
    <row r="101" spans="1:12" s="252" customFormat="1">
      <c r="A101" s="232"/>
      <c r="B101" s="237"/>
      <c r="C101" s="237"/>
      <c r="D101" s="237"/>
      <c r="E101" s="237"/>
      <c r="F101" s="237"/>
      <c r="G101" s="237"/>
      <c r="H101" s="298"/>
      <c r="I101" s="470"/>
      <c r="J101" s="470"/>
      <c r="K101" s="470"/>
      <c r="L101" s="470"/>
    </row>
    <row r="102" spans="1:12" s="252" customFormat="1">
      <c r="A102" s="232"/>
      <c r="B102" s="237"/>
      <c r="C102" s="237"/>
      <c r="D102" s="237"/>
      <c r="E102" s="237"/>
      <c r="F102" s="237"/>
      <c r="G102" s="237"/>
      <c r="H102" s="298"/>
      <c r="I102" s="470"/>
      <c r="J102" s="470"/>
      <c r="K102" s="470"/>
      <c r="L102" s="470"/>
    </row>
    <row r="103" spans="1:12" s="252" customFormat="1">
      <c r="A103" s="232"/>
      <c r="B103" s="237"/>
      <c r="C103" s="237"/>
      <c r="D103" s="237"/>
      <c r="E103" s="237"/>
      <c r="F103" s="237"/>
      <c r="G103" s="237"/>
      <c r="H103" s="298"/>
      <c r="I103" s="470"/>
      <c r="J103" s="470"/>
      <c r="K103" s="470"/>
      <c r="L103" s="470"/>
    </row>
    <row r="104" spans="1:12" s="309" customFormat="1" hidden="1">
      <c r="A104" s="208" t="str">
        <f>A1</f>
        <v>Spec. No.: CC-CS/725-NR1/TW-3993/3/G10</v>
      </c>
      <c r="B104" s="107"/>
      <c r="C104" s="207"/>
      <c r="D104" s="207"/>
      <c r="E104" s="207"/>
      <c r="F104" s="207"/>
      <c r="G104" s="207"/>
      <c r="H104" s="206"/>
    </row>
    <row r="105" spans="1:12" s="309" customFormat="1" hidden="1">
      <c r="A105" s="72"/>
      <c r="B105" s="95"/>
      <c r="C105" s="96"/>
      <c r="D105" s="96"/>
      <c r="E105" s="96"/>
      <c r="F105" s="96"/>
      <c r="G105" s="96"/>
      <c r="H105" s="206"/>
    </row>
    <row r="106" spans="1:12" s="309" customFormat="1" ht="35.25" hidden="1" customHeight="1">
      <c r="A106" s="1552" t="str">
        <f t="shared" ref="A106:C107" si="0">A3</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106" s="1552">
        <f t="shared" si="0"/>
        <v>0</v>
      </c>
      <c r="C106" s="1552">
        <f t="shared" si="0"/>
        <v>0</v>
      </c>
      <c r="D106" s="1552"/>
      <c r="E106" s="1552"/>
      <c r="F106" s="1552"/>
      <c r="G106" s="1552">
        <f>G3</f>
        <v>0</v>
      </c>
      <c r="H106" s="206"/>
    </row>
    <row r="107" spans="1:12" s="309" customFormat="1" hidden="1">
      <c r="A107" s="1553" t="str">
        <f t="shared" si="0"/>
        <v>(SCHEDULE OF RATES AND PRICES : TYPE TEST CHARGES)</v>
      </c>
      <c r="B107" s="1553">
        <f t="shared" si="0"/>
        <v>0</v>
      </c>
      <c r="C107" s="1553">
        <f t="shared" si="0"/>
        <v>0</v>
      </c>
      <c r="D107" s="1553"/>
      <c r="E107" s="1553"/>
      <c r="F107" s="1553"/>
      <c r="G107" s="1553">
        <f>G4</f>
        <v>0</v>
      </c>
      <c r="H107" s="206"/>
    </row>
    <row r="108" spans="1:12" s="309" customFormat="1" hidden="1">
      <c r="A108" s="363"/>
      <c r="B108" s="364"/>
      <c r="C108" s="364"/>
      <c r="D108" s="364"/>
      <c r="E108" s="364"/>
      <c r="F108" s="364"/>
      <c r="G108" s="364"/>
      <c r="H108" s="206"/>
    </row>
    <row r="109" spans="1:12" s="309" customFormat="1" hidden="1">
      <c r="A109" s="115" t="str">
        <f>A6</f>
        <v>Bidder’s Name and Address (Lead Partner) :</v>
      </c>
      <c r="B109" s="365"/>
      <c r="C109" s="365"/>
      <c r="D109" s="365"/>
      <c r="E109" s="365"/>
      <c r="F109" s="365"/>
      <c r="G109" s="67">
        <f t="shared" ref="G109:G114" si="1">G6</f>
        <v>0</v>
      </c>
      <c r="H109" s="206"/>
    </row>
    <row r="110" spans="1:12" s="309" customFormat="1" hidden="1">
      <c r="A110" s="1555" t="str">
        <f>A7</f>
        <v/>
      </c>
      <c r="B110" s="1555">
        <f t="shared" ref="B110:C114" si="2">B7</f>
        <v>0</v>
      </c>
      <c r="C110" s="1555">
        <f t="shared" si="2"/>
        <v>0</v>
      </c>
      <c r="D110" s="571"/>
      <c r="E110" s="571"/>
      <c r="F110" s="571"/>
      <c r="G110" s="352">
        <f t="shared" si="1"/>
        <v>0</v>
      </c>
      <c r="H110" s="206"/>
    </row>
    <row r="111" spans="1:12" s="309" customFormat="1" hidden="1">
      <c r="A111" s="366" t="str">
        <f>A8</f>
        <v>Name     :</v>
      </c>
      <c r="B111" s="1557" t="str">
        <f t="shared" si="2"/>
        <v/>
      </c>
      <c r="C111" s="1557">
        <f t="shared" si="2"/>
        <v>0</v>
      </c>
      <c r="D111" s="570"/>
      <c r="E111" s="570"/>
      <c r="F111" s="570"/>
      <c r="G111" s="352">
        <f t="shared" si="1"/>
        <v>0</v>
      </c>
      <c r="H111" s="206"/>
    </row>
    <row r="112" spans="1:12" s="309" customFormat="1" hidden="1">
      <c r="A112" s="366" t="str">
        <f>A9</f>
        <v>Address :</v>
      </c>
      <c r="B112" s="1557" t="str">
        <f t="shared" si="2"/>
        <v/>
      </c>
      <c r="C112" s="1557">
        <f t="shared" si="2"/>
        <v>0</v>
      </c>
      <c r="D112" s="570"/>
      <c r="E112" s="570"/>
      <c r="F112" s="570"/>
      <c r="G112" s="352">
        <f t="shared" si="1"/>
        <v>0</v>
      </c>
      <c r="H112" s="206"/>
    </row>
    <row r="113" spans="1:35" s="309" customFormat="1" hidden="1">
      <c r="A113" s="367"/>
      <c r="B113" s="1557" t="str">
        <f t="shared" si="2"/>
        <v/>
      </c>
      <c r="C113" s="1557">
        <f t="shared" si="2"/>
        <v>0</v>
      </c>
      <c r="D113" s="570"/>
      <c r="E113" s="570"/>
      <c r="F113" s="570"/>
      <c r="G113" s="352">
        <f t="shared" si="1"/>
        <v>0</v>
      </c>
      <c r="H113" s="206"/>
    </row>
    <row r="114" spans="1:35" s="309" customFormat="1" hidden="1">
      <c r="A114" s="367"/>
      <c r="B114" s="1557" t="str">
        <f t="shared" si="2"/>
        <v/>
      </c>
      <c r="C114" s="1557">
        <f t="shared" si="2"/>
        <v>0</v>
      </c>
      <c r="D114" s="570"/>
      <c r="E114" s="570"/>
      <c r="F114" s="570"/>
      <c r="G114" s="352">
        <f t="shared" si="1"/>
        <v>0</v>
      </c>
      <c r="H114" s="206"/>
    </row>
    <row r="115" spans="1:35" s="309" customFormat="1" hidden="1">
      <c r="A115" s="354"/>
      <c r="B115" s="75"/>
      <c r="C115" s="75"/>
      <c r="D115" s="75"/>
      <c r="E115" s="75"/>
      <c r="F115" s="75"/>
      <c r="G115" s="75"/>
      <c r="H115" s="206"/>
    </row>
    <row r="116" spans="1:35" s="309" customFormat="1" ht="33.75" hidden="1" customHeight="1">
      <c r="A116" s="368" t="str">
        <f>A14</f>
        <v>SL. NO.</v>
      </c>
      <c r="B116" s="369" t="str">
        <f>B14</f>
        <v>Description of Test</v>
      </c>
      <c r="C116" s="1570">
        <f>G14</f>
        <v>0</v>
      </c>
      <c r="D116" s="1570"/>
      <c r="E116" s="1570"/>
      <c r="F116" s="1570"/>
      <c r="G116" s="1570"/>
      <c r="H116" s="206"/>
      <c r="AE116" s="1570"/>
      <c r="AF116" s="1570"/>
      <c r="AH116" s="1570"/>
      <c r="AI116" s="1570"/>
    </row>
    <row r="117" spans="1:35" s="309" customFormat="1" hidden="1">
      <c r="A117" s="364" t="e">
        <f>#REF!</f>
        <v>#REF!</v>
      </c>
      <c r="B117" s="364" t="e">
        <f>#REF!</f>
        <v>#REF!</v>
      </c>
      <c r="C117" s="1569" t="e">
        <f>#REF!</f>
        <v>#REF!</v>
      </c>
      <c r="D117" s="1569"/>
      <c r="E117" s="1569"/>
      <c r="F117" s="1569"/>
      <c r="G117" s="1569"/>
      <c r="H117" s="206"/>
      <c r="AE117" s="1569"/>
      <c r="AF117" s="1569"/>
      <c r="AH117" s="1569"/>
      <c r="AI117" s="1569"/>
    </row>
    <row r="118" spans="1:35" s="309" customFormat="1" hidden="1">
      <c r="A118" s="371" t="e">
        <f>#REF!</f>
        <v>#REF!</v>
      </c>
      <c r="B118" s="372" t="e">
        <f>#REF!</f>
        <v>#REF!</v>
      </c>
      <c r="C118" s="1569"/>
      <c r="D118" s="1569"/>
      <c r="E118" s="1569"/>
      <c r="F118" s="1569"/>
      <c r="G118" s="1569"/>
      <c r="H118" s="206"/>
      <c r="AE118" s="1569"/>
      <c r="AF118" s="1569"/>
      <c r="AH118" s="1569"/>
      <c r="AI118" s="1569"/>
    </row>
    <row r="119" spans="1:35" s="309" customFormat="1" hidden="1">
      <c r="A119" s="373" t="e">
        <f>#REF!</f>
        <v>#REF!</v>
      </c>
      <c r="B119" s="374" t="e">
        <f>#REF!</f>
        <v>#REF!</v>
      </c>
      <c r="C119" s="1558" t="e">
        <f>#REF!</f>
        <v>#REF!</v>
      </c>
      <c r="D119" s="1558"/>
      <c r="E119" s="1558"/>
      <c r="F119" s="1558"/>
      <c r="G119" s="1558"/>
      <c r="H119" s="376"/>
      <c r="AE119" s="375"/>
      <c r="AF119" s="375"/>
      <c r="AH119" s="375"/>
      <c r="AI119" s="375"/>
    </row>
    <row r="120" spans="1:35" s="309" customFormat="1" hidden="1">
      <c r="A120" s="373" t="e">
        <f>#REF!</f>
        <v>#REF!</v>
      </c>
      <c r="B120" s="374" t="e">
        <f>#REF!</f>
        <v>#REF!</v>
      </c>
      <c r="C120" s="1558" t="e">
        <f>#REF!</f>
        <v>#REF!</v>
      </c>
      <c r="D120" s="1558"/>
      <c r="E120" s="1558"/>
      <c r="F120" s="1558"/>
      <c r="G120" s="1558"/>
      <c r="H120" s="376"/>
      <c r="AE120" s="377"/>
      <c r="AF120" s="377"/>
      <c r="AH120" s="375"/>
      <c r="AI120" s="377"/>
    </row>
    <row r="121" spans="1:35" s="309" customFormat="1" ht="20.100000000000001" hidden="1" customHeight="1">
      <c r="A121" s="378"/>
      <c r="B121" s="372" t="e">
        <f>#REF!</f>
        <v>#REF!</v>
      </c>
      <c r="C121" s="1558" t="e">
        <f>#REF!</f>
        <v>#REF!</v>
      </c>
      <c r="D121" s="1558"/>
      <c r="E121" s="1558"/>
      <c r="F121" s="1558"/>
      <c r="G121" s="1558"/>
      <c r="H121" s="206"/>
      <c r="AE121" s="377"/>
      <c r="AF121" s="377"/>
      <c r="AH121" s="377"/>
      <c r="AI121" s="377"/>
    </row>
    <row r="122" spans="1:35" s="309" customFormat="1" hidden="1">
      <c r="A122" s="371" t="e">
        <f>#REF!</f>
        <v>#REF!</v>
      </c>
      <c r="B122" s="372" t="e">
        <f>#REF!</f>
        <v>#REF!</v>
      </c>
      <c r="C122" s="1558"/>
      <c r="D122" s="1558"/>
      <c r="E122" s="1558"/>
      <c r="F122" s="1558"/>
      <c r="G122" s="1558"/>
      <c r="H122" s="206"/>
      <c r="AE122" s="1558"/>
      <c r="AF122" s="1558"/>
      <c r="AH122" s="1558"/>
      <c r="AI122" s="1558"/>
    </row>
    <row r="123" spans="1:35" s="309" customFormat="1" hidden="1">
      <c r="A123" s="379" t="e">
        <f>#REF!</f>
        <v>#REF!</v>
      </c>
      <c r="B123" s="372" t="e">
        <f>#REF!</f>
        <v>#REF!</v>
      </c>
      <c r="C123" s="1558"/>
      <c r="D123" s="1558"/>
      <c r="E123" s="1558"/>
      <c r="F123" s="1558"/>
      <c r="G123" s="1558"/>
      <c r="H123" s="206"/>
      <c r="AE123" s="1558"/>
      <c r="AF123" s="1558"/>
      <c r="AH123" s="1558"/>
      <c r="AI123" s="1558"/>
    </row>
    <row r="124" spans="1:35" s="309" customFormat="1" hidden="1">
      <c r="A124" s="380" t="e">
        <f>#REF!</f>
        <v>#REF!</v>
      </c>
      <c r="B124" s="372" t="e">
        <f>#REF!</f>
        <v>#REF!</v>
      </c>
      <c r="C124" s="1558"/>
      <c r="D124" s="1558"/>
      <c r="E124" s="1558"/>
      <c r="F124" s="1558"/>
      <c r="G124" s="1558"/>
      <c r="H124" s="206"/>
      <c r="AE124" s="1558"/>
      <c r="AF124" s="1558"/>
      <c r="AH124" s="1558"/>
      <c r="AI124" s="1558"/>
    </row>
    <row r="125" spans="1:35" s="309" customFormat="1" hidden="1">
      <c r="A125" s="373" t="e">
        <f>#REF!</f>
        <v>#REF!</v>
      </c>
      <c r="B125" s="374" t="e">
        <f>#REF!</f>
        <v>#REF!</v>
      </c>
      <c r="C125" s="1558" t="e">
        <f>#REF!</f>
        <v>#REF!</v>
      </c>
      <c r="D125" s="1558"/>
      <c r="E125" s="1558"/>
      <c r="F125" s="1558"/>
      <c r="G125" s="1558"/>
      <c r="H125" s="376"/>
      <c r="AE125" s="377"/>
      <c r="AF125" s="377"/>
      <c r="AH125" s="375"/>
      <c r="AI125" s="377"/>
    </row>
    <row r="126" spans="1:35" s="309" customFormat="1" hidden="1">
      <c r="A126" s="373" t="e">
        <f>#REF!</f>
        <v>#REF!</v>
      </c>
      <c r="B126" s="374" t="e">
        <f>#REF!</f>
        <v>#REF!</v>
      </c>
      <c r="C126" s="1558" t="e">
        <f>#REF!</f>
        <v>#REF!</v>
      </c>
      <c r="D126" s="1558"/>
      <c r="E126" s="1558"/>
      <c r="F126" s="1558"/>
      <c r="G126" s="1558"/>
      <c r="H126" s="376"/>
      <c r="AE126" s="377"/>
      <c r="AF126" s="377"/>
      <c r="AH126" s="375"/>
      <c r="AI126" s="377"/>
    </row>
    <row r="127" spans="1:35" s="309" customFormat="1" hidden="1">
      <c r="A127" s="373" t="e">
        <f>#REF!</f>
        <v>#REF!</v>
      </c>
      <c r="B127" s="374" t="e">
        <f>#REF!</f>
        <v>#REF!</v>
      </c>
      <c r="C127" s="1558" t="e">
        <f>#REF!</f>
        <v>#REF!</v>
      </c>
      <c r="D127" s="1558"/>
      <c r="E127" s="1558"/>
      <c r="F127" s="1558"/>
      <c r="G127" s="1558"/>
      <c r="H127" s="376"/>
      <c r="AE127" s="377"/>
      <c r="AF127" s="377"/>
      <c r="AH127" s="375"/>
      <c r="AI127" s="377"/>
    </row>
    <row r="128" spans="1:35" s="309" customFormat="1" hidden="1">
      <c r="A128" s="373" t="e">
        <f>#REF!</f>
        <v>#REF!</v>
      </c>
      <c r="B128" s="374" t="e">
        <f>#REF!</f>
        <v>#REF!</v>
      </c>
      <c r="C128" s="1558" t="e">
        <f>#REF!</f>
        <v>#REF!</v>
      </c>
      <c r="D128" s="1558"/>
      <c r="E128" s="1558"/>
      <c r="F128" s="1558"/>
      <c r="G128" s="1558"/>
      <c r="H128" s="376"/>
      <c r="AE128" s="377"/>
      <c r="AF128" s="377"/>
      <c r="AH128" s="375"/>
      <c r="AI128" s="377"/>
    </row>
    <row r="129" spans="1:35" s="309" customFormat="1" hidden="1">
      <c r="A129" s="373"/>
      <c r="B129" s="372" t="e">
        <f>#REF!</f>
        <v>#REF!</v>
      </c>
      <c r="C129" s="1558" t="e">
        <f>#REF!</f>
        <v>#REF!</v>
      </c>
      <c r="D129" s="1558"/>
      <c r="E129" s="1558"/>
      <c r="F129" s="1558"/>
      <c r="G129" s="1558"/>
      <c r="H129" s="376"/>
      <c r="AE129" s="377"/>
      <c r="AF129" s="377"/>
      <c r="AH129" s="377"/>
      <c r="AI129" s="377"/>
    </row>
    <row r="130" spans="1:35" s="309" customFormat="1" ht="20.100000000000001" hidden="1" customHeight="1">
      <c r="A130" s="380" t="e">
        <f>#REF!</f>
        <v>#REF!</v>
      </c>
      <c r="B130" s="372" t="e">
        <f>#REF!</f>
        <v>#REF!</v>
      </c>
      <c r="C130" s="1558"/>
      <c r="D130" s="1558"/>
      <c r="E130" s="1558"/>
      <c r="F130" s="1558"/>
      <c r="G130" s="1558"/>
      <c r="H130" s="376"/>
      <c r="AE130" s="377"/>
      <c r="AF130" s="377"/>
      <c r="AH130" s="377"/>
      <c r="AI130" s="377"/>
    </row>
    <row r="131" spans="1:35" s="309" customFormat="1" hidden="1">
      <c r="A131" s="373" t="e">
        <f>#REF!</f>
        <v>#REF!</v>
      </c>
      <c r="B131" s="374" t="e">
        <f>#REF!</f>
        <v>#REF!</v>
      </c>
      <c r="C131" s="1558" t="e">
        <f>#REF!</f>
        <v>#REF!</v>
      </c>
      <c r="D131" s="1558"/>
      <c r="E131" s="1558"/>
      <c r="F131" s="1558"/>
      <c r="G131" s="1558"/>
      <c r="H131" s="376"/>
      <c r="AE131" s="377"/>
      <c r="AF131" s="377"/>
      <c r="AH131" s="375"/>
      <c r="AI131" s="377"/>
    </row>
    <row r="132" spans="1:35" s="309" customFormat="1" hidden="1">
      <c r="A132" s="373" t="e">
        <f>#REF!</f>
        <v>#REF!</v>
      </c>
      <c r="B132" s="374" t="e">
        <f>#REF!</f>
        <v>#REF!</v>
      </c>
      <c r="C132" s="1558" t="e">
        <f>#REF!</f>
        <v>#REF!</v>
      </c>
      <c r="D132" s="1558"/>
      <c r="E132" s="1558"/>
      <c r="F132" s="1558"/>
      <c r="G132" s="1558"/>
      <c r="H132" s="376"/>
      <c r="AE132" s="377"/>
      <c r="AF132" s="377"/>
      <c r="AH132" s="375"/>
      <c r="AI132" s="377"/>
    </row>
    <row r="133" spans="1:35" s="309" customFormat="1" ht="20.100000000000001" hidden="1" customHeight="1">
      <c r="A133" s="373" t="e">
        <f>#REF!</f>
        <v>#REF!</v>
      </c>
      <c r="B133" s="374" t="e">
        <f>#REF!</f>
        <v>#REF!</v>
      </c>
      <c r="C133" s="1558" t="e">
        <f>#REF!</f>
        <v>#REF!</v>
      </c>
      <c r="D133" s="1558"/>
      <c r="E133" s="1558"/>
      <c r="F133" s="1558"/>
      <c r="G133" s="1558"/>
      <c r="H133" s="376"/>
      <c r="AE133" s="377"/>
      <c r="AF133" s="377"/>
      <c r="AH133" s="375"/>
      <c r="AI133" s="377"/>
    </row>
    <row r="134" spans="1:35" s="309" customFormat="1" hidden="1">
      <c r="A134" s="373" t="e">
        <f>#REF!</f>
        <v>#REF!</v>
      </c>
      <c r="B134" s="374" t="e">
        <f>#REF!</f>
        <v>#REF!</v>
      </c>
      <c r="C134" s="1558" t="e">
        <f>#REF!</f>
        <v>#REF!</v>
      </c>
      <c r="D134" s="1558"/>
      <c r="E134" s="1558"/>
      <c r="F134" s="1558"/>
      <c r="G134" s="1558"/>
      <c r="H134" s="376"/>
      <c r="AE134" s="377"/>
      <c r="AF134" s="377"/>
      <c r="AH134" s="375"/>
      <c r="AI134" s="377"/>
    </row>
    <row r="135" spans="1:35" s="310" customFormat="1" ht="20.100000000000001" hidden="1" customHeight="1">
      <c r="A135" s="381"/>
      <c r="B135" s="372" t="e">
        <f>#REF!</f>
        <v>#REF!</v>
      </c>
      <c r="C135" s="1558" t="e">
        <f>#REF!</f>
        <v>#REF!</v>
      </c>
      <c r="D135" s="1558"/>
      <c r="E135" s="1558"/>
      <c r="F135" s="1558"/>
      <c r="G135" s="1558"/>
      <c r="H135" s="376"/>
      <c r="AE135" s="377"/>
      <c r="AF135" s="377"/>
      <c r="AH135" s="377"/>
      <c r="AI135" s="377"/>
    </row>
    <row r="136" spans="1:35" s="309" customFormat="1" ht="24" hidden="1" customHeight="1">
      <c r="A136" s="380" t="e">
        <f>#REF!</f>
        <v>#REF!</v>
      </c>
      <c r="B136" s="372" t="e">
        <f>#REF!</f>
        <v>#REF!</v>
      </c>
      <c r="C136" s="1558"/>
      <c r="D136" s="1558"/>
      <c r="E136" s="1558"/>
      <c r="F136" s="1558"/>
      <c r="G136" s="1558"/>
      <c r="H136" s="376"/>
      <c r="AE136" s="377"/>
      <c r="AF136" s="377"/>
      <c r="AH136" s="377"/>
      <c r="AI136" s="377"/>
    </row>
    <row r="137" spans="1:35" s="309" customFormat="1" hidden="1">
      <c r="A137" s="373" t="e">
        <f>#REF!</f>
        <v>#REF!</v>
      </c>
      <c r="B137" s="374" t="e">
        <f>#REF!</f>
        <v>#REF!</v>
      </c>
      <c r="C137" s="1558" t="e">
        <f>#REF!</f>
        <v>#REF!</v>
      </c>
      <c r="D137" s="1558"/>
      <c r="E137" s="1558"/>
      <c r="F137" s="1558"/>
      <c r="G137" s="1558"/>
      <c r="H137" s="376"/>
      <c r="AE137" s="377"/>
      <c r="AF137" s="377"/>
      <c r="AH137" s="375"/>
      <c r="AI137" s="377"/>
    </row>
    <row r="138" spans="1:35" s="309" customFormat="1" hidden="1">
      <c r="A138" s="373" t="e">
        <f>#REF!</f>
        <v>#REF!</v>
      </c>
      <c r="B138" s="374" t="e">
        <f>#REF!</f>
        <v>#REF!</v>
      </c>
      <c r="C138" s="1558" t="e">
        <f>#REF!</f>
        <v>#REF!</v>
      </c>
      <c r="D138" s="1558"/>
      <c r="E138" s="1558"/>
      <c r="F138" s="1558"/>
      <c r="G138" s="1558"/>
      <c r="H138" s="376"/>
      <c r="AE138" s="377"/>
      <c r="AF138" s="377"/>
      <c r="AH138" s="375"/>
      <c r="AI138" s="377"/>
    </row>
    <row r="139" spans="1:35" s="309" customFormat="1" ht="33" hidden="1" customHeight="1">
      <c r="A139" s="373" t="e">
        <f>#REF!</f>
        <v>#REF!</v>
      </c>
      <c r="B139" s="374" t="e">
        <f>#REF!</f>
        <v>#REF!</v>
      </c>
      <c r="C139" s="1558" t="e">
        <f>#REF!</f>
        <v>#REF!</v>
      </c>
      <c r="D139" s="1558"/>
      <c r="E139" s="1558"/>
      <c r="F139" s="1558"/>
      <c r="G139" s="1558"/>
      <c r="H139" s="376"/>
      <c r="AE139" s="377"/>
      <c r="AF139" s="377"/>
      <c r="AH139" s="375"/>
      <c r="AI139" s="377"/>
    </row>
    <row r="140" spans="1:35" s="310" customFormat="1" ht="20.100000000000001" hidden="1" customHeight="1">
      <c r="A140" s="373"/>
      <c r="B140" s="372" t="e">
        <f>#REF!</f>
        <v>#REF!</v>
      </c>
      <c r="C140" s="1558" t="e">
        <f>#REF!</f>
        <v>#REF!</v>
      </c>
      <c r="D140" s="1558"/>
      <c r="E140" s="1558"/>
      <c r="F140" s="1558"/>
      <c r="G140" s="1558"/>
      <c r="H140" s="376"/>
      <c r="AE140" s="377"/>
      <c r="AF140" s="377"/>
      <c r="AH140" s="377"/>
      <c r="AI140" s="377"/>
    </row>
    <row r="141" spans="1:35" s="309" customFormat="1" ht="20.100000000000001" hidden="1" customHeight="1">
      <c r="A141" s="380" t="e">
        <f>#REF!</f>
        <v>#REF!</v>
      </c>
      <c r="B141" s="372" t="e">
        <f>#REF!</f>
        <v>#REF!</v>
      </c>
      <c r="C141" s="1558"/>
      <c r="D141" s="1558"/>
      <c r="E141" s="1558"/>
      <c r="F141" s="1558"/>
      <c r="G141" s="1558"/>
      <c r="H141" s="376"/>
      <c r="AE141" s="377"/>
      <c r="AF141" s="377"/>
      <c r="AH141" s="377"/>
      <c r="AI141" s="377"/>
    </row>
    <row r="142" spans="1:35" s="309" customFormat="1" hidden="1">
      <c r="A142" s="373" t="e">
        <f>#REF!</f>
        <v>#REF!</v>
      </c>
      <c r="B142" s="374" t="e">
        <f>#REF!</f>
        <v>#REF!</v>
      </c>
      <c r="C142" s="1558" t="e">
        <f>#REF!</f>
        <v>#REF!</v>
      </c>
      <c r="D142" s="1558"/>
      <c r="E142" s="1558"/>
      <c r="F142" s="1558"/>
      <c r="G142" s="1558"/>
      <c r="H142" s="376"/>
      <c r="AE142" s="377"/>
      <c r="AF142" s="377"/>
      <c r="AH142" s="375"/>
      <c r="AI142" s="377"/>
    </row>
    <row r="143" spans="1:35" s="309" customFormat="1" hidden="1">
      <c r="A143" s="373" t="e">
        <f>#REF!</f>
        <v>#REF!</v>
      </c>
      <c r="B143" s="374" t="e">
        <f>#REF!</f>
        <v>#REF!</v>
      </c>
      <c r="C143" s="1558" t="e">
        <f>#REF!</f>
        <v>#REF!</v>
      </c>
      <c r="D143" s="1558"/>
      <c r="E143" s="1558"/>
      <c r="F143" s="1558"/>
      <c r="G143" s="1558"/>
      <c r="H143" s="376"/>
      <c r="AE143" s="377"/>
      <c r="AF143" s="377"/>
      <c r="AH143" s="375"/>
      <c r="AI143" s="377"/>
    </row>
    <row r="144" spans="1:35" s="309" customFormat="1" hidden="1">
      <c r="A144" s="373" t="e">
        <f>#REF!</f>
        <v>#REF!</v>
      </c>
      <c r="B144" s="374" t="e">
        <f>#REF!</f>
        <v>#REF!</v>
      </c>
      <c r="C144" s="1558" t="e">
        <f>#REF!</f>
        <v>#REF!</v>
      </c>
      <c r="D144" s="1558"/>
      <c r="E144" s="1558"/>
      <c r="F144" s="1558"/>
      <c r="G144" s="1558"/>
      <c r="H144" s="376"/>
      <c r="AE144" s="377"/>
      <c r="AF144" s="377"/>
      <c r="AH144" s="375"/>
      <c r="AI144" s="377"/>
    </row>
    <row r="145" spans="1:35" s="309" customFormat="1" hidden="1">
      <c r="A145" s="373"/>
      <c r="B145" s="372" t="e">
        <f>#REF!</f>
        <v>#REF!</v>
      </c>
      <c r="C145" s="1558" t="e">
        <f>#REF!</f>
        <v>#REF!</v>
      </c>
      <c r="D145" s="1558"/>
      <c r="E145" s="1558"/>
      <c r="F145" s="1558"/>
      <c r="G145" s="1558"/>
      <c r="H145" s="376"/>
      <c r="AE145" s="377"/>
      <c r="AF145" s="377"/>
      <c r="AH145" s="377"/>
      <c r="AI145" s="377"/>
    </row>
    <row r="146" spans="1:35" s="309" customFormat="1" ht="20.100000000000001" hidden="1" customHeight="1">
      <c r="A146" s="380" t="e">
        <f>#REF!</f>
        <v>#REF!</v>
      </c>
      <c r="B146" s="372" t="e">
        <f>#REF!</f>
        <v>#REF!</v>
      </c>
      <c r="C146" s="1558"/>
      <c r="D146" s="1558"/>
      <c r="E146" s="1558"/>
      <c r="F146" s="1558"/>
      <c r="G146" s="1558"/>
      <c r="H146" s="376"/>
      <c r="AE146" s="377"/>
      <c r="AF146" s="377"/>
      <c r="AH146" s="377"/>
      <c r="AI146" s="377"/>
    </row>
    <row r="147" spans="1:35" s="309" customFormat="1" hidden="1">
      <c r="A147" s="373" t="e">
        <f>#REF!</f>
        <v>#REF!</v>
      </c>
      <c r="B147" s="374" t="e">
        <f>#REF!</f>
        <v>#REF!</v>
      </c>
      <c r="C147" s="1558" t="e">
        <f>#REF!</f>
        <v>#REF!</v>
      </c>
      <c r="D147" s="1558"/>
      <c r="E147" s="1558"/>
      <c r="F147" s="1558"/>
      <c r="G147" s="1558"/>
      <c r="H147" s="376"/>
      <c r="AE147" s="377"/>
      <c r="AF147" s="377"/>
      <c r="AH147" s="375"/>
      <c r="AI147" s="377"/>
    </row>
    <row r="148" spans="1:35" s="309" customFormat="1" hidden="1">
      <c r="A148" s="373" t="e">
        <f>#REF!</f>
        <v>#REF!</v>
      </c>
      <c r="B148" s="374" t="e">
        <f>#REF!</f>
        <v>#REF!</v>
      </c>
      <c r="C148" s="1558" t="e">
        <f>#REF!</f>
        <v>#REF!</v>
      </c>
      <c r="D148" s="1558"/>
      <c r="E148" s="1558"/>
      <c r="F148" s="1558"/>
      <c r="G148" s="1558"/>
      <c r="H148" s="376"/>
      <c r="AE148" s="377"/>
      <c r="AF148" s="377"/>
      <c r="AH148" s="375"/>
      <c r="AI148" s="377"/>
    </row>
    <row r="149" spans="1:35" s="309" customFormat="1" hidden="1">
      <c r="A149" s="373" t="e">
        <f>#REF!</f>
        <v>#REF!</v>
      </c>
      <c r="B149" s="374" t="e">
        <f>#REF!</f>
        <v>#REF!</v>
      </c>
      <c r="C149" s="1558" t="e">
        <f>#REF!</f>
        <v>#REF!</v>
      </c>
      <c r="D149" s="1558"/>
      <c r="E149" s="1558"/>
      <c r="F149" s="1558"/>
      <c r="G149" s="1558"/>
      <c r="H149" s="376"/>
      <c r="AE149" s="377"/>
      <c r="AF149" s="377"/>
      <c r="AH149" s="375"/>
      <c r="AI149" s="377"/>
    </row>
    <row r="150" spans="1:35" s="309" customFormat="1" hidden="1">
      <c r="A150" s="373" t="e">
        <f>#REF!</f>
        <v>#REF!</v>
      </c>
      <c r="B150" s="374" t="e">
        <f>#REF!</f>
        <v>#REF!</v>
      </c>
      <c r="C150" s="1558" t="e">
        <f>#REF!</f>
        <v>#REF!</v>
      </c>
      <c r="D150" s="1558"/>
      <c r="E150" s="1558"/>
      <c r="F150" s="1558"/>
      <c r="G150" s="1558"/>
      <c r="H150" s="376"/>
      <c r="AE150" s="377"/>
      <c r="AF150" s="377"/>
      <c r="AH150" s="375"/>
      <c r="AI150" s="377"/>
    </row>
    <row r="151" spans="1:35" s="310" customFormat="1" ht="20.100000000000001" hidden="1" customHeight="1">
      <c r="A151" s="373"/>
      <c r="B151" s="372" t="e">
        <f>#REF!</f>
        <v>#REF!</v>
      </c>
      <c r="C151" s="1558" t="e">
        <f>#REF!</f>
        <v>#REF!</v>
      </c>
      <c r="D151" s="1558"/>
      <c r="E151" s="1558"/>
      <c r="F151" s="1558"/>
      <c r="G151" s="1558"/>
      <c r="H151" s="376"/>
      <c r="AE151" s="377"/>
      <c r="AF151" s="377"/>
      <c r="AH151" s="377"/>
      <c r="AI151" s="377"/>
    </row>
    <row r="152" spans="1:35" s="309" customFormat="1" ht="20.100000000000001" hidden="1" customHeight="1">
      <c r="A152" s="382"/>
      <c r="B152" s="372" t="e">
        <f>#REF!</f>
        <v>#REF!</v>
      </c>
      <c r="C152" s="1558" t="e">
        <f>#REF!</f>
        <v>#REF!</v>
      </c>
      <c r="D152" s="1558"/>
      <c r="E152" s="1558"/>
      <c r="F152" s="1558"/>
      <c r="G152" s="1558"/>
      <c r="H152" s="376"/>
      <c r="AE152" s="377"/>
      <c r="AF152" s="377"/>
      <c r="AH152" s="377"/>
      <c r="AI152" s="377"/>
    </row>
    <row r="153" spans="1:35" s="309" customFormat="1" hidden="1">
      <c r="A153" s="382"/>
      <c r="B153" s="372"/>
      <c r="C153" s="1558"/>
      <c r="D153" s="1558"/>
      <c r="E153" s="1558"/>
      <c r="F153" s="1558"/>
      <c r="G153" s="1558"/>
      <c r="H153" s="376"/>
      <c r="AE153" s="377"/>
      <c r="AF153" s="377"/>
      <c r="AH153" s="377"/>
      <c r="AI153" s="377"/>
    </row>
    <row r="154" spans="1:35" s="309" customFormat="1" ht="20.100000000000001" hidden="1" customHeight="1">
      <c r="A154" s="379" t="e">
        <f>#REF!</f>
        <v>#REF!</v>
      </c>
      <c r="B154" s="372" t="e">
        <f>#REF!</f>
        <v>#REF!</v>
      </c>
      <c r="C154" s="1558"/>
      <c r="D154" s="1558"/>
      <c r="E154" s="1558"/>
      <c r="F154" s="1558"/>
      <c r="G154" s="1558"/>
      <c r="H154" s="376"/>
      <c r="AE154" s="377"/>
      <c r="AF154" s="377"/>
      <c r="AH154" s="377"/>
      <c r="AI154" s="377"/>
    </row>
    <row r="155" spans="1:35" s="309" customFormat="1" ht="30" hidden="1" customHeight="1">
      <c r="A155" s="380" t="e">
        <f>#REF!</f>
        <v>#REF!</v>
      </c>
      <c r="B155" s="372" t="e">
        <f>#REF!</f>
        <v>#REF!</v>
      </c>
      <c r="C155" s="1558"/>
      <c r="D155" s="1558"/>
      <c r="E155" s="1558"/>
      <c r="F155" s="1558"/>
      <c r="G155" s="1558"/>
      <c r="H155" s="376"/>
      <c r="AE155" s="377"/>
      <c r="AF155" s="377"/>
      <c r="AH155" s="377"/>
      <c r="AI155" s="377"/>
    </row>
    <row r="156" spans="1:35" s="309" customFormat="1" hidden="1">
      <c r="A156" s="373" t="e">
        <f>#REF!</f>
        <v>#REF!</v>
      </c>
      <c r="B156" s="374" t="e">
        <f>#REF!</f>
        <v>#REF!</v>
      </c>
      <c r="C156" s="1558" t="e">
        <f>#REF!</f>
        <v>#REF!</v>
      </c>
      <c r="D156" s="1558"/>
      <c r="E156" s="1558"/>
      <c r="F156" s="1558"/>
      <c r="G156" s="1558"/>
      <c r="H156" s="376"/>
      <c r="AE156" s="377"/>
      <c r="AF156" s="377"/>
      <c r="AH156" s="375"/>
      <c r="AI156" s="377"/>
    </row>
    <row r="157" spans="1:35" s="309" customFormat="1" hidden="1">
      <c r="A157" s="373" t="e">
        <f>#REF!</f>
        <v>#REF!</v>
      </c>
      <c r="B157" s="374" t="e">
        <f>#REF!</f>
        <v>#REF!</v>
      </c>
      <c r="C157" s="1558" t="e">
        <f>#REF!</f>
        <v>#REF!</v>
      </c>
      <c r="D157" s="1558"/>
      <c r="E157" s="1558"/>
      <c r="F157" s="1558"/>
      <c r="G157" s="1558"/>
      <c r="H157" s="376"/>
      <c r="AE157" s="377"/>
      <c r="AF157" s="377"/>
      <c r="AH157" s="375"/>
      <c r="AI157" s="377"/>
    </row>
    <row r="158" spans="1:35" s="309" customFormat="1" hidden="1">
      <c r="A158" s="373" t="e">
        <f>#REF!</f>
        <v>#REF!</v>
      </c>
      <c r="B158" s="374" t="e">
        <f>#REF!</f>
        <v>#REF!</v>
      </c>
      <c r="C158" s="1558" t="e">
        <f>#REF!</f>
        <v>#REF!</v>
      </c>
      <c r="D158" s="1558"/>
      <c r="E158" s="1558"/>
      <c r="F158" s="1558"/>
      <c r="G158" s="1558"/>
      <c r="H158" s="376"/>
      <c r="AE158" s="377"/>
      <c r="AF158" s="377"/>
      <c r="AH158" s="375"/>
      <c r="AI158" s="377"/>
    </row>
    <row r="159" spans="1:35" s="309" customFormat="1" ht="20.100000000000001" hidden="1" customHeight="1">
      <c r="A159" s="383"/>
      <c r="B159" s="372" t="e">
        <f>#REF!</f>
        <v>#REF!</v>
      </c>
      <c r="C159" s="1558" t="e">
        <f>#REF!</f>
        <v>#REF!</v>
      </c>
      <c r="D159" s="1558"/>
      <c r="E159" s="1558"/>
      <c r="F159" s="1558"/>
      <c r="G159" s="1558"/>
      <c r="H159" s="376"/>
      <c r="AE159" s="377"/>
      <c r="AF159" s="377"/>
      <c r="AH159" s="377"/>
      <c r="AI159" s="377"/>
    </row>
    <row r="160" spans="1:35" s="309" customFormat="1" ht="20.100000000000001" hidden="1" customHeight="1">
      <c r="A160" s="382"/>
      <c r="B160" s="372" t="e">
        <f>#REF!</f>
        <v>#REF!</v>
      </c>
      <c r="C160" s="1558" t="e">
        <f>#REF!</f>
        <v>#REF!</v>
      </c>
      <c r="D160" s="1558"/>
      <c r="E160" s="1558"/>
      <c r="F160" s="1558"/>
      <c r="G160" s="1558"/>
      <c r="H160" s="376"/>
      <c r="AE160" s="377"/>
      <c r="AF160" s="377"/>
      <c r="AH160" s="377"/>
      <c r="AI160" s="377"/>
    </row>
    <row r="161" spans="1:35" s="309" customFormat="1" ht="20.100000000000001" hidden="1" customHeight="1">
      <c r="A161" s="371" t="e">
        <f>#REF!</f>
        <v>#REF!</v>
      </c>
      <c r="B161" s="372" t="e">
        <f>#REF!</f>
        <v>#REF!</v>
      </c>
      <c r="C161" s="1558"/>
      <c r="D161" s="1558"/>
      <c r="E161" s="1558"/>
      <c r="F161" s="1558"/>
      <c r="G161" s="1558"/>
      <c r="H161" s="376"/>
      <c r="AE161" s="377"/>
      <c r="AF161" s="377"/>
      <c r="AH161" s="377"/>
      <c r="AI161" s="377"/>
    </row>
    <row r="162" spans="1:35" s="309" customFormat="1" ht="30" hidden="1" customHeight="1">
      <c r="A162" s="379" t="e">
        <f>#REF!</f>
        <v>#REF!</v>
      </c>
      <c r="B162" s="372" t="e">
        <f>#REF!</f>
        <v>#REF!</v>
      </c>
      <c r="C162" s="1558"/>
      <c r="D162" s="1558"/>
      <c r="E162" s="1558"/>
      <c r="F162" s="1558"/>
      <c r="G162" s="1558"/>
      <c r="H162" s="376"/>
      <c r="AE162" s="377"/>
      <c r="AF162" s="377"/>
      <c r="AH162" s="377"/>
      <c r="AI162" s="377"/>
    </row>
    <row r="163" spans="1:35" s="309" customFormat="1" ht="20.100000000000001" hidden="1" customHeight="1">
      <c r="A163" s="373" t="e">
        <f>#REF!</f>
        <v>#REF!</v>
      </c>
      <c r="B163" s="374" t="e">
        <f>#REF!</f>
        <v>#REF!</v>
      </c>
      <c r="C163" s="1558" t="e">
        <f>#REF!</f>
        <v>#REF!</v>
      </c>
      <c r="D163" s="1558"/>
      <c r="E163" s="1558"/>
      <c r="F163" s="1558"/>
      <c r="G163" s="1558"/>
      <c r="H163" s="376"/>
      <c r="AE163" s="377"/>
      <c r="AF163" s="377"/>
      <c r="AH163" s="375"/>
      <c r="AI163" s="377"/>
    </row>
    <row r="164" spans="1:35" s="309" customFormat="1" ht="20.100000000000001" hidden="1" customHeight="1">
      <c r="A164" s="373" t="e">
        <f>#REF!</f>
        <v>#REF!</v>
      </c>
      <c r="B164" s="374" t="e">
        <f>#REF!</f>
        <v>#REF!</v>
      </c>
      <c r="C164" s="1558" t="e">
        <f>#REF!</f>
        <v>#REF!</v>
      </c>
      <c r="D164" s="1558"/>
      <c r="E164" s="1558"/>
      <c r="F164" s="1558"/>
      <c r="G164" s="1558"/>
      <c r="H164" s="376"/>
      <c r="AE164" s="377"/>
      <c r="AF164" s="377"/>
      <c r="AH164" s="375"/>
      <c r="AI164" s="377"/>
    </row>
    <row r="165" spans="1:35" s="309" customFormat="1" ht="20.100000000000001" hidden="1" customHeight="1">
      <c r="A165" s="373" t="e">
        <f>#REF!</f>
        <v>#REF!</v>
      </c>
      <c r="B165" s="374" t="e">
        <f>#REF!</f>
        <v>#REF!</v>
      </c>
      <c r="C165" s="1558" t="e">
        <f>#REF!</f>
        <v>#REF!</v>
      </c>
      <c r="D165" s="1558"/>
      <c r="E165" s="1558"/>
      <c r="F165" s="1558"/>
      <c r="G165" s="1558"/>
      <c r="H165" s="376"/>
      <c r="AE165" s="377"/>
      <c r="AF165" s="377"/>
      <c r="AH165" s="375"/>
      <c r="AI165" s="377"/>
    </row>
    <row r="166" spans="1:35" s="309" customFormat="1" ht="20.100000000000001" hidden="1" customHeight="1">
      <c r="A166" s="373" t="e">
        <f>#REF!</f>
        <v>#REF!</v>
      </c>
      <c r="B166" s="374" t="e">
        <f>#REF!</f>
        <v>#REF!</v>
      </c>
      <c r="C166" s="1558" t="e">
        <f>#REF!</f>
        <v>#REF!</v>
      </c>
      <c r="D166" s="1558"/>
      <c r="E166" s="1558"/>
      <c r="F166" s="1558"/>
      <c r="G166" s="1558"/>
      <c r="H166" s="376"/>
      <c r="AE166" s="377"/>
      <c r="AF166" s="377"/>
      <c r="AH166" s="375"/>
      <c r="AI166" s="377"/>
    </row>
    <row r="167" spans="1:35" s="309" customFormat="1" ht="20.100000000000001" hidden="1" customHeight="1">
      <c r="A167" s="373" t="e">
        <f>#REF!</f>
        <v>#REF!</v>
      </c>
      <c r="B167" s="374" t="e">
        <f>#REF!</f>
        <v>#REF!</v>
      </c>
      <c r="C167" s="1558" t="e">
        <f>#REF!</f>
        <v>#REF!</v>
      </c>
      <c r="D167" s="1558"/>
      <c r="E167" s="1558"/>
      <c r="F167" s="1558"/>
      <c r="G167" s="1558"/>
      <c r="H167" s="376"/>
      <c r="AE167" s="377"/>
      <c r="AF167" s="377"/>
      <c r="AH167" s="375"/>
      <c r="AI167" s="377"/>
    </row>
    <row r="168" spans="1:35" s="309" customFormat="1" ht="20.100000000000001" hidden="1" customHeight="1">
      <c r="A168" s="378"/>
      <c r="B168" s="372" t="e">
        <f>#REF!</f>
        <v>#REF!</v>
      </c>
      <c r="C168" s="1558" t="e">
        <f>#REF!</f>
        <v>#REF!</v>
      </c>
      <c r="D168" s="1558"/>
      <c r="E168" s="1558"/>
      <c r="F168" s="1558"/>
      <c r="G168" s="1558"/>
      <c r="H168" s="376"/>
      <c r="AE168" s="377"/>
      <c r="AF168" s="377"/>
      <c r="AH168" s="377"/>
      <c r="AI168" s="377"/>
    </row>
    <row r="169" spans="1:35" s="309" customFormat="1" ht="20.100000000000001" hidden="1" customHeight="1">
      <c r="A169" s="379" t="e">
        <f>#REF!</f>
        <v>#REF!</v>
      </c>
      <c r="B169" s="372" t="e">
        <f>#REF!</f>
        <v>#REF!</v>
      </c>
      <c r="C169" s="1558"/>
      <c r="D169" s="1558"/>
      <c r="E169" s="1558"/>
      <c r="F169" s="1558"/>
      <c r="G169" s="1558"/>
      <c r="H169" s="376"/>
      <c r="AE169" s="377"/>
      <c r="AF169" s="377"/>
      <c r="AH169" s="377"/>
      <c r="AI169" s="377"/>
    </row>
    <row r="170" spans="1:35" s="309" customFormat="1" ht="20.100000000000001" hidden="1" customHeight="1">
      <c r="A170" s="373" t="e">
        <f>#REF!</f>
        <v>#REF!</v>
      </c>
      <c r="B170" s="384" t="e">
        <f>#REF!</f>
        <v>#REF!</v>
      </c>
      <c r="C170" s="1558" t="e">
        <f>#REF!</f>
        <v>#REF!</v>
      </c>
      <c r="D170" s="1558"/>
      <c r="E170" s="1558"/>
      <c r="F170" s="1558"/>
      <c r="G170" s="1558"/>
      <c r="H170" s="376"/>
      <c r="AE170" s="377"/>
      <c r="AF170" s="377"/>
      <c r="AH170" s="375"/>
      <c r="AI170" s="377"/>
    </row>
    <row r="171" spans="1:35" s="309" customFormat="1" ht="20.100000000000001" hidden="1" customHeight="1">
      <c r="A171" s="373" t="e">
        <f>#REF!</f>
        <v>#REF!</v>
      </c>
      <c r="B171" s="384" t="e">
        <f>#REF!</f>
        <v>#REF!</v>
      </c>
      <c r="C171" s="1558" t="e">
        <f>#REF!</f>
        <v>#REF!</v>
      </c>
      <c r="D171" s="1558"/>
      <c r="E171" s="1558"/>
      <c r="F171" s="1558"/>
      <c r="G171" s="1558"/>
      <c r="H171" s="376"/>
      <c r="AE171" s="377"/>
      <c r="AF171" s="377"/>
      <c r="AH171" s="375"/>
      <c r="AI171" s="377"/>
    </row>
    <row r="172" spans="1:35" s="309" customFormat="1" ht="20.100000000000001" hidden="1" customHeight="1">
      <c r="A172" s="373" t="e">
        <f>#REF!</f>
        <v>#REF!</v>
      </c>
      <c r="B172" s="384" t="e">
        <f>#REF!</f>
        <v>#REF!</v>
      </c>
      <c r="C172" s="1558" t="e">
        <f>#REF!</f>
        <v>#REF!</v>
      </c>
      <c r="D172" s="1558"/>
      <c r="E172" s="1558"/>
      <c r="F172" s="1558"/>
      <c r="G172" s="1558"/>
      <c r="H172" s="376"/>
      <c r="AE172" s="377"/>
      <c r="AF172" s="377"/>
      <c r="AH172" s="375"/>
      <c r="AI172" s="377"/>
    </row>
    <row r="173" spans="1:35" s="309" customFormat="1" ht="20.100000000000001" hidden="1" customHeight="1">
      <c r="A173" s="373" t="e">
        <f>#REF!</f>
        <v>#REF!</v>
      </c>
      <c r="B173" s="384" t="e">
        <f>#REF!</f>
        <v>#REF!</v>
      </c>
      <c r="C173" s="1558" t="e">
        <f>#REF!</f>
        <v>#REF!</v>
      </c>
      <c r="D173" s="1558"/>
      <c r="E173" s="1558"/>
      <c r="F173" s="1558"/>
      <c r="G173" s="1558"/>
      <c r="H173" s="376"/>
      <c r="AE173" s="377"/>
      <c r="AF173" s="377"/>
      <c r="AH173" s="375"/>
      <c r="AI173" s="377"/>
    </row>
    <row r="174" spans="1:35" s="309" customFormat="1" ht="20.100000000000001" hidden="1" customHeight="1">
      <c r="A174" s="373" t="e">
        <f>#REF!</f>
        <v>#REF!</v>
      </c>
      <c r="B174" s="384" t="e">
        <f>#REF!</f>
        <v>#REF!</v>
      </c>
      <c r="C174" s="1558" t="e">
        <f>#REF!</f>
        <v>#REF!</v>
      </c>
      <c r="D174" s="1558"/>
      <c r="E174" s="1558"/>
      <c r="F174" s="1558"/>
      <c r="G174" s="1558"/>
      <c r="H174" s="376"/>
      <c r="AE174" s="377"/>
      <c r="AF174" s="377"/>
      <c r="AH174" s="375"/>
      <c r="AI174" s="377"/>
    </row>
    <row r="175" spans="1:35" s="309" customFormat="1" ht="20.100000000000001" hidden="1" customHeight="1">
      <c r="A175" s="373" t="e">
        <f>#REF!</f>
        <v>#REF!</v>
      </c>
      <c r="B175" s="384" t="e">
        <f>#REF!</f>
        <v>#REF!</v>
      </c>
      <c r="C175" s="1558" t="e">
        <f>#REF!</f>
        <v>#REF!</v>
      </c>
      <c r="D175" s="1558"/>
      <c r="E175" s="1558"/>
      <c r="F175" s="1558"/>
      <c r="G175" s="1558"/>
      <c r="H175" s="376"/>
      <c r="AE175" s="377"/>
      <c r="AF175" s="377"/>
      <c r="AH175" s="375"/>
      <c r="AI175" s="377"/>
    </row>
    <row r="176" spans="1:35" s="309" customFormat="1" ht="20.100000000000001" hidden="1" customHeight="1">
      <c r="A176" s="385"/>
      <c r="B176" s="372" t="e">
        <f>#REF!</f>
        <v>#REF!</v>
      </c>
      <c r="C176" s="1558" t="e">
        <f>#REF!</f>
        <v>#REF!</v>
      </c>
      <c r="D176" s="1558"/>
      <c r="E176" s="1558"/>
      <c r="F176" s="1558"/>
      <c r="G176" s="1558"/>
      <c r="H176" s="376"/>
      <c r="AE176" s="377"/>
      <c r="AF176" s="377"/>
      <c r="AH176" s="377"/>
      <c r="AI176" s="377"/>
    </row>
    <row r="177" spans="1:35" s="309" customFormat="1" ht="35.25" hidden="1" customHeight="1">
      <c r="A177" s="379" t="e">
        <f>#REF!</f>
        <v>#REF!</v>
      </c>
      <c r="B177" s="372" t="e">
        <f>#REF!</f>
        <v>#REF!</v>
      </c>
      <c r="C177" s="1558"/>
      <c r="D177" s="1558"/>
      <c r="E177" s="1558"/>
      <c r="F177" s="1558"/>
      <c r="G177" s="1558"/>
      <c r="H177" s="376"/>
      <c r="AE177" s="377"/>
      <c r="AF177" s="377"/>
      <c r="AH177" s="377"/>
      <c r="AI177" s="377"/>
    </row>
    <row r="178" spans="1:35" s="309" customFormat="1" ht="19.5" hidden="1" customHeight="1">
      <c r="A178" s="373" t="e">
        <f>#REF!</f>
        <v>#REF!</v>
      </c>
      <c r="B178" s="384" t="e">
        <f>#REF!</f>
        <v>#REF!</v>
      </c>
      <c r="C178" s="1558" t="e">
        <f>#REF!</f>
        <v>#REF!</v>
      </c>
      <c r="D178" s="1558"/>
      <c r="E178" s="1558"/>
      <c r="F178" s="1558"/>
      <c r="G178" s="1558"/>
      <c r="H178" s="376"/>
      <c r="AE178" s="377"/>
      <c r="AF178" s="377"/>
      <c r="AH178" s="375"/>
      <c r="AI178" s="377"/>
    </row>
    <row r="179" spans="1:35" s="309" customFormat="1" ht="19.5" hidden="1" customHeight="1">
      <c r="A179" s="373" t="e">
        <f>#REF!</f>
        <v>#REF!</v>
      </c>
      <c r="B179" s="384" t="e">
        <f>#REF!</f>
        <v>#REF!</v>
      </c>
      <c r="C179" s="1558" t="e">
        <f>#REF!</f>
        <v>#REF!</v>
      </c>
      <c r="D179" s="1558"/>
      <c r="E179" s="1558"/>
      <c r="F179" s="1558"/>
      <c r="G179" s="1558"/>
      <c r="H179" s="376"/>
      <c r="AE179" s="377"/>
      <c r="AF179" s="377"/>
      <c r="AH179" s="375"/>
      <c r="AI179" s="377"/>
    </row>
    <row r="180" spans="1:35" s="309" customFormat="1" ht="19.5" hidden="1" customHeight="1">
      <c r="A180" s="373" t="e">
        <f>#REF!</f>
        <v>#REF!</v>
      </c>
      <c r="B180" s="384" t="e">
        <f>#REF!</f>
        <v>#REF!</v>
      </c>
      <c r="C180" s="1558" t="e">
        <f>#REF!</f>
        <v>#REF!</v>
      </c>
      <c r="D180" s="1558"/>
      <c r="E180" s="1558"/>
      <c r="F180" s="1558"/>
      <c r="G180" s="1558"/>
      <c r="H180" s="376"/>
      <c r="AE180" s="377"/>
      <c r="AF180" s="377"/>
      <c r="AH180" s="375"/>
      <c r="AI180" s="377"/>
    </row>
    <row r="181" spans="1:35" s="309" customFormat="1" ht="19.5" hidden="1" customHeight="1">
      <c r="A181" s="373" t="e">
        <f>#REF!</f>
        <v>#REF!</v>
      </c>
      <c r="B181" s="384" t="e">
        <f>#REF!</f>
        <v>#REF!</v>
      </c>
      <c r="C181" s="1558" t="e">
        <f>#REF!</f>
        <v>#REF!</v>
      </c>
      <c r="D181" s="1558"/>
      <c r="E181" s="1558"/>
      <c r="F181" s="1558"/>
      <c r="G181" s="1558"/>
      <c r="H181" s="376"/>
      <c r="AE181" s="377"/>
      <c r="AF181" s="377"/>
      <c r="AH181" s="375"/>
      <c r="AI181" s="377"/>
    </row>
    <row r="182" spans="1:35" s="309" customFormat="1" ht="33" hidden="1" customHeight="1">
      <c r="A182" s="373" t="e">
        <f>#REF!</f>
        <v>#REF!</v>
      </c>
      <c r="B182" s="384" t="e">
        <f>#REF!</f>
        <v>#REF!</v>
      </c>
      <c r="C182" s="1558" t="e">
        <f>#REF!</f>
        <v>#REF!</v>
      </c>
      <c r="D182" s="1558"/>
      <c r="E182" s="1558"/>
      <c r="F182" s="1558"/>
      <c r="G182" s="1558"/>
      <c r="H182" s="376"/>
      <c r="AE182" s="377"/>
      <c r="AF182" s="377"/>
      <c r="AH182" s="375"/>
      <c r="AI182" s="377"/>
    </row>
    <row r="183" spans="1:35" s="309" customFormat="1" ht="19.5" hidden="1" customHeight="1">
      <c r="A183" s="373" t="e">
        <f>#REF!</f>
        <v>#REF!</v>
      </c>
      <c r="B183" s="384" t="e">
        <f>#REF!</f>
        <v>#REF!</v>
      </c>
      <c r="C183" s="1558" t="e">
        <f>#REF!</f>
        <v>#REF!</v>
      </c>
      <c r="D183" s="1558"/>
      <c r="E183" s="1558"/>
      <c r="F183" s="1558"/>
      <c r="G183" s="1558"/>
      <c r="H183" s="376"/>
      <c r="AE183" s="377"/>
      <c r="AF183" s="377"/>
      <c r="AH183" s="375"/>
      <c r="AI183" s="377"/>
    </row>
    <row r="184" spans="1:35" s="309" customFormat="1" ht="19.5" hidden="1" customHeight="1">
      <c r="A184" s="373" t="e">
        <f>#REF!</f>
        <v>#REF!</v>
      </c>
      <c r="B184" s="384" t="e">
        <f>#REF!</f>
        <v>#REF!</v>
      </c>
      <c r="C184" s="1558" t="e">
        <f>#REF!</f>
        <v>#REF!</v>
      </c>
      <c r="D184" s="1558"/>
      <c r="E184" s="1558"/>
      <c r="F184" s="1558"/>
      <c r="G184" s="1558"/>
      <c r="H184" s="376"/>
      <c r="AE184" s="377"/>
      <c r="AF184" s="377"/>
      <c r="AH184" s="375"/>
      <c r="AI184" s="377"/>
    </row>
    <row r="185" spans="1:35" s="309" customFormat="1" ht="19.5" hidden="1" customHeight="1">
      <c r="A185" s="373" t="e">
        <f>#REF!</f>
        <v>#REF!</v>
      </c>
      <c r="B185" s="384" t="e">
        <f>#REF!</f>
        <v>#REF!</v>
      </c>
      <c r="C185" s="1558" t="e">
        <f>#REF!</f>
        <v>#REF!</v>
      </c>
      <c r="D185" s="1558"/>
      <c r="E185" s="1558"/>
      <c r="F185" s="1558"/>
      <c r="G185" s="1558"/>
      <c r="H185" s="376"/>
      <c r="AE185" s="377"/>
      <c r="AF185" s="377"/>
      <c r="AH185" s="375"/>
      <c r="AI185" s="377"/>
    </row>
    <row r="186" spans="1:35" s="309" customFormat="1" ht="19.5" hidden="1" customHeight="1">
      <c r="A186" s="373" t="e">
        <f>#REF!</f>
        <v>#REF!</v>
      </c>
      <c r="B186" s="384" t="e">
        <f>#REF!</f>
        <v>#REF!</v>
      </c>
      <c r="C186" s="1558" t="e">
        <f>#REF!</f>
        <v>#REF!</v>
      </c>
      <c r="D186" s="1558"/>
      <c r="E186" s="1558"/>
      <c r="F186" s="1558"/>
      <c r="G186" s="1558"/>
      <c r="H186" s="376"/>
      <c r="AE186" s="377"/>
      <c r="AF186" s="377"/>
      <c r="AH186" s="375"/>
      <c r="AI186" s="377"/>
    </row>
    <row r="187" spans="1:35" s="309" customFormat="1" ht="19.5" hidden="1" customHeight="1">
      <c r="A187" s="385"/>
      <c r="B187" s="372" t="e">
        <f>#REF!</f>
        <v>#REF!</v>
      </c>
      <c r="C187" s="1558" t="e">
        <f>#REF!</f>
        <v>#REF!</v>
      </c>
      <c r="D187" s="1558"/>
      <c r="E187" s="1558"/>
      <c r="F187" s="1558"/>
      <c r="G187" s="1558"/>
      <c r="H187" s="376"/>
      <c r="AE187" s="377"/>
      <c r="AF187" s="377"/>
      <c r="AH187" s="377"/>
      <c r="AI187" s="377"/>
    </row>
    <row r="188" spans="1:35" s="309" customFormat="1" ht="19.5" hidden="1" customHeight="1">
      <c r="A188" s="379" t="e">
        <f>#REF!</f>
        <v>#REF!</v>
      </c>
      <c r="B188" s="372" t="e">
        <f>#REF!</f>
        <v>#REF!</v>
      </c>
      <c r="C188" s="1558"/>
      <c r="D188" s="1558"/>
      <c r="E188" s="1558"/>
      <c r="F188" s="1558"/>
      <c r="G188" s="1558"/>
      <c r="H188" s="376"/>
      <c r="AE188" s="377"/>
      <c r="AF188" s="377"/>
      <c r="AH188" s="377"/>
      <c r="AI188" s="377"/>
    </row>
    <row r="189" spans="1:35" s="309" customFormat="1" ht="19.5" hidden="1" customHeight="1">
      <c r="A189" s="373" t="e">
        <f>#REF!</f>
        <v>#REF!</v>
      </c>
      <c r="B189" s="374" t="e">
        <f>#REF!</f>
        <v>#REF!</v>
      </c>
      <c r="C189" s="1558" t="e">
        <f>#REF!</f>
        <v>#REF!</v>
      </c>
      <c r="D189" s="1558"/>
      <c r="E189" s="1558"/>
      <c r="F189" s="1558"/>
      <c r="G189" s="1558"/>
      <c r="H189" s="376"/>
      <c r="AE189" s="377"/>
      <c r="AF189" s="377"/>
      <c r="AH189" s="375"/>
      <c r="AI189" s="377"/>
    </row>
    <row r="190" spans="1:35" s="309" customFormat="1" ht="19.5" hidden="1" customHeight="1">
      <c r="A190" s="373" t="e">
        <f>#REF!</f>
        <v>#REF!</v>
      </c>
      <c r="B190" s="374" t="e">
        <f>#REF!</f>
        <v>#REF!</v>
      </c>
      <c r="C190" s="1558" t="e">
        <f>#REF!</f>
        <v>#REF!</v>
      </c>
      <c r="D190" s="1558"/>
      <c r="E190" s="1558"/>
      <c r="F190" s="1558"/>
      <c r="G190" s="1558"/>
      <c r="H190" s="376"/>
      <c r="AE190" s="377"/>
      <c r="AF190" s="377"/>
      <c r="AH190" s="375"/>
      <c r="AI190" s="377"/>
    </row>
    <row r="191" spans="1:35" s="309" customFormat="1" ht="19.5" hidden="1" customHeight="1">
      <c r="A191" s="373" t="e">
        <f>#REF!</f>
        <v>#REF!</v>
      </c>
      <c r="B191" s="374" t="e">
        <f>#REF!</f>
        <v>#REF!</v>
      </c>
      <c r="C191" s="1558" t="e">
        <f>#REF!</f>
        <v>#REF!</v>
      </c>
      <c r="D191" s="1558"/>
      <c r="E191" s="1558"/>
      <c r="F191" s="1558"/>
      <c r="G191" s="1558"/>
      <c r="H191" s="376"/>
      <c r="AE191" s="377"/>
      <c r="AF191" s="377"/>
      <c r="AH191" s="375"/>
      <c r="AI191" s="377"/>
    </row>
    <row r="192" spans="1:35" s="309" customFormat="1" ht="19.5" hidden="1" customHeight="1">
      <c r="A192" s="385"/>
      <c r="B192" s="372" t="e">
        <f>#REF!</f>
        <v>#REF!</v>
      </c>
      <c r="C192" s="1558" t="e">
        <f>#REF!</f>
        <v>#REF!</v>
      </c>
      <c r="D192" s="1558"/>
      <c r="E192" s="1558"/>
      <c r="F192" s="1558"/>
      <c r="G192" s="1558"/>
      <c r="H192" s="376"/>
      <c r="AE192" s="377"/>
      <c r="AF192" s="377"/>
      <c r="AH192" s="377"/>
      <c r="AI192" s="377"/>
    </row>
    <row r="193" spans="1:35" s="309" customFormat="1" ht="33" hidden="1" customHeight="1">
      <c r="A193" s="379" t="e">
        <f>#REF!</f>
        <v>#REF!</v>
      </c>
      <c r="B193" s="372" t="e">
        <f>#REF!</f>
        <v>#REF!</v>
      </c>
      <c r="C193" s="1558"/>
      <c r="D193" s="1558"/>
      <c r="E193" s="1558"/>
      <c r="F193" s="1558"/>
      <c r="G193" s="1558"/>
      <c r="H193" s="376"/>
      <c r="AE193" s="377"/>
      <c r="AF193" s="377"/>
      <c r="AH193" s="377"/>
      <c r="AI193" s="377"/>
    </row>
    <row r="194" spans="1:35" s="309" customFormat="1" ht="19.5" hidden="1" customHeight="1">
      <c r="A194" s="385" t="e">
        <f>#REF!</f>
        <v>#REF!</v>
      </c>
      <c r="B194" s="374" t="e">
        <f>#REF!</f>
        <v>#REF!</v>
      </c>
      <c r="C194" s="1558" t="e">
        <f>#REF!</f>
        <v>#REF!</v>
      </c>
      <c r="D194" s="1558"/>
      <c r="E194" s="1558"/>
      <c r="F194" s="1558"/>
      <c r="G194" s="1558"/>
      <c r="H194" s="376"/>
      <c r="AE194" s="377"/>
      <c r="AF194" s="377"/>
      <c r="AH194" s="375"/>
      <c r="AI194" s="377"/>
    </row>
    <row r="195" spans="1:35" s="309" customFormat="1" ht="19.5" hidden="1" customHeight="1">
      <c r="A195" s="385" t="e">
        <f>#REF!</f>
        <v>#REF!</v>
      </c>
      <c r="B195" s="374" t="e">
        <f>#REF!</f>
        <v>#REF!</v>
      </c>
      <c r="C195" s="1558" t="e">
        <f>#REF!</f>
        <v>#REF!</v>
      </c>
      <c r="D195" s="1558"/>
      <c r="E195" s="1558"/>
      <c r="F195" s="1558"/>
      <c r="G195" s="1558"/>
      <c r="H195" s="376"/>
      <c r="AE195" s="377"/>
      <c r="AF195" s="377"/>
      <c r="AH195" s="375"/>
      <c r="AI195" s="377"/>
    </row>
    <row r="196" spans="1:35" s="309" customFormat="1" ht="19.5" hidden="1" customHeight="1">
      <c r="A196" s="385" t="e">
        <f>#REF!</f>
        <v>#REF!</v>
      </c>
      <c r="B196" s="374" t="e">
        <f>#REF!</f>
        <v>#REF!</v>
      </c>
      <c r="C196" s="1558" t="e">
        <f>#REF!</f>
        <v>#REF!</v>
      </c>
      <c r="D196" s="1558"/>
      <c r="E196" s="1558"/>
      <c r="F196" s="1558"/>
      <c r="G196" s="1558"/>
      <c r="H196" s="376"/>
      <c r="AE196" s="377"/>
      <c r="AF196" s="377"/>
      <c r="AH196" s="375"/>
      <c r="AI196" s="377"/>
    </row>
    <row r="197" spans="1:35" s="309" customFormat="1" ht="19.5" hidden="1" customHeight="1">
      <c r="A197" s="385"/>
      <c r="B197" s="372" t="e">
        <f>#REF!</f>
        <v>#REF!</v>
      </c>
      <c r="C197" s="1558" t="e">
        <f>#REF!</f>
        <v>#REF!</v>
      </c>
      <c r="D197" s="1558"/>
      <c r="E197" s="1558"/>
      <c r="F197" s="1558"/>
      <c r="G197" s="1558"/>
      <c r="H197" s="376"/>
      <c r="AE197" s="377"/>
      <c r="AF197" s="377"/>
      <c r="AH197" s="377"/>
      <c r="AI197" s="377"/>
    </row>
    <row r="198" spans="1:35" s="309" customFormat="1" ht="19.5" hidden="1" customHeight="1">
      <c r="A198" s="379" t="e">
        <f>#REF!</f>
        <v>#REF!</v>
      </c>
      <c r="B198" s="372" t="e">
        <f>#REF!</f>
        <v>#REF!</v>
      </c>
      <c r="C198" s="1558"/>
      <c r="D198" s="1558"/>
      <c r="E198" s="1558"/>
      <c r="F198" s="1558"/>
      <c r="G198" s="1558"/>
      <c r="H198" s="376"/>
      <c r="AE198" s="377"/>
      <c r="AF198" s="377"/>
      <c r="AH198" s="377"/>
      <c r="AI198" s="377"/>
    </row>
    <row r="199" spans="1:35" s="309" customFormat="1" ht="19.5" hidden="1" customHeight="1">
      <c r="A199" s="373" t="e">
        <f>#REF!</f>
        <v>#REF!</v>
      </c>
      <c r="B199" s="374" t="e">
        <f>#REF!</f>
        <v>#REF!</v>
      </c>
      <c r="C199" s="1558" t="e">
        <f>#REF!</f>
        <v>#REF!</v>
      </c>
      <c r="D199" s="1558"/>
      <c r="E199" s="1558"/>
      <c r="F199" s="1558"/>
      <c r="G199" s="1558"/>
      <c r="H199" s="376"/>
      <c r="AE199" s="377"/>
      <c r="AF199" s="377"/>
      <c r="AH199" s="375"/>
      <c r="AI199" s="377"/>
    </row>
    <row r="200" spans="1:35" s="309" customFormat="1" ht="19.5" hidden="1" customHeight="1">
      <c r="A200" s="373" t="e">
        <f>#REF!</f>
        <v>#REF!</v>
      </c>
      <c r="B200" s="374" t="e">
        <f>#REF!</f>
        <v>#REF!</v>
      </c>
      <c r="C200" s="1558" t="e">
        <f>#REF!</f>
        <v>#REF!</v>
      </c>
      <c r="D200" s="1558"/>
      <c r="E200" s="1558"/>
      <c r="F200" s="1558"/>
      <c r="G200" s="1558"/>
      <c r="H200" s="376"/>
      <c r="AE200" s="377"/>
      <c r="AF200" s="377"/>
      <c r="AH200" s="375"/>
      <c r="AI200" s="377"/>
    </row>
    <row r="201" spans="1:35" s="309" customFormat="1" ht="19.5" hidden="1" customHeight="1">
      <c r="A201" s="385"/>
      <c r="B201" s="372" t="e">
        <f>#REF!</f>
        <v>#REF!</v>
      </c>
      <c r="C201" s="1558" t="e">
        <f>#REF!</f>
        <v>#REF!</v>
      </c>
      <c r="D201" s="1558"/>
      <c r="E201" s="1558"/>
      <c r="F201" s="1558"/>
      <c r="G201" s="1558"/>
      <c r="H201" s="376"/>
      <c r="AE201" s="377"/>
      <c r="AF201" s="377"/>
      <c r="AH201" s="377"/>
      <c r="AI201" s="377"/>
    </row>
    <row r="202" spans="1:35" s="309" customFormat="1" ht="33" hidden="1" customHeight="1">
      <c r="A202" s="379" t="e">
        <f>#REF!</f>
        <v>#REF!</v>
      </c>
      <c r="B202" s="372" t="e">
        <f>#REF!</f>
        <v>#REF!</v>
      </c>
      <c r="C202" s="1558"/>
      <c r="D202" s="1558"/>
      <c r="E202" s="1558"/>
      <c r="F202" s="1558"/>
      <c r="G202" s="1558"/>
      <c r="H202" s="376"/>
      <c r="AE202" s="377"/>
      <c r="AF202" s="377"/>
      <c r="AH202" s="377"/>
      <c r="AI202" s="377"/>
    </row>
    <row r="203" spans="1:35" s="309" customFormat="1" ht="19.5" hidden="1" customHeight="1">
      <c r="A203" s="373" t="e">
        <f>#REF!</f>
        <v>#REF!</v>
      </c>
      <c r="B203" s="374" t="e">
        <f>#REF!</f>
        <v>#REF!</v>
      </c>
      <c r="C203" s="1558" t="e">
        <f>#REF!</f>
        <v>#REF!</v>
      </c>
      <c r="D203" s="1558"/>
      <c r="E203" s="1558"/>
      <c r="F203" s="1558"/>
      <c r="G203" s="1558"/>
      <c r="H203" s="376"/>
      <c r="AE203" s="377"/>
      <c r="AF203" s="377"/>
      <c r="AH203" s="375"/>
      <c r="AI203" s="377"/>
    </row>
    <row r="204" spans="1:35" s="309" customFormat="1" ht="19.5" hidden="1" customHeight="1">
      <c r="A204" s="373" t="e">
        <f>#REF!</f>
        <v>#REF!</v>
      </c>
      <c r="B204" s="374" t="e">
        <f>#REF!</f>
        <v>#REF!</v>
      </c>
      <c r="C204" s="1558" t="e">
        <f>#REF!</f>
        <v>#REF!</v>
      </c>
      <c r="D204" s="1558"/>
      <c r="E204" s="1558"/>
      <c r="F204" s="1558"/>
      <c r="G204" s="1558"/>
      <c r="H204" s="376"/>
      <c r="AE204" s="377"/>
      <c r="AF204" s="377"/>
      <c r="AH204" s="375"/>
      <c r="AI204" s="377"/>
    </row>
    <row r="205" spans="1:35" s="309" customFormat="1" ht="19.5" hidden="1" customHeight="1">
      <c r="A205" s="373" t="e">
        <f>#REF!</f>
        <v>#REF!</v>
      </c>
      <c r="B205" s="374" t="e">
        <f>#REF!</f>
        <v>#REF!</v>
      </c>
      <c r="C205" s="1558" t="e">
        <f>#REF!</f>
        <v>#REF!</v>
      </c>
      <c r="D205" s="1558"/>
      <c r="E205" s="1558"/>
      <c r="F205" s="1558"/>
      <c r="G205" s="1558"/>
      <c r="H205" s="376"/>
      <c r="AE205" s="377"/>
      <c r="AF205" s="377"/>
      <c r="AH205" s="375"/>
      <c r="AI205" s="377"/>
    </row>
    <row r="206" spans="1:35" s="309" customFormat="1" ht="19.5" hidden="1" customHeight="1">
      <c r="A206" s="373" t="e">
        <f>#REF!</f>
        <v>#REF!</v>
      </c>
      <c r="B206" s="374" t="e">
        <f>#REF!</f>
        <v>#REF!</v>
      </c>
      <c r="C206" s="1558" t="e">
        <f>#REF!</f>
        <v>#REF!</v>
      </c>
      <c r="D206" s="1558"/>
      <c r="E206" s="1558"/>
      <c r="F206" s="1558"/>
      <c r="G206" s="1558"/>
      <c r="H206" s="376"/>
      <c r="AE206" s="377"/>
      <c r="AF206" s="377"/>
      <c r="AH206" s="375"/>
      <c r="AI206" s="377"/>
    </row>
    <row r="207" spans="1:35" s="309" customFormat="1" ht="19.5" hidden="1" customHeight="1">
      <c r="A207" s="373" t="e">
        <f>#REF!</f>
        <v>#REF!</v>
      </c>
      <c r="B207" s="374" t="e">
        <f>#REF!</f>
        <v>#REF!</v>
      </c>
      <c r="C207" s="1558" t="e">
        <f>#REF!</f>
        <v>#REF!</v>
      </c>
      <c r="D207" s="1558"/>
      <c r="E207" s="1558"/>
      <c r="F207" s="1558"/>
      <c r="G207" s="1558"/>
      <c r="H207" s="376"/>
      <c r="AE207" s="377"/>
      <c r="AF207" s="377"/>
      <c r="AH207" s="375"/>
      <c r="AI207" s="377"/>
    </row>
    <row r="208" spans="1:35" s="309" customFormat="1" ht="19.5" hidden="1" customHeight="1">
      <c r="A208" s="373" t="e">
        <f>#REF!</f>
        <v>#REF!</v>
      </c>
      <c r="B208" s="374" t="e">
        <f>#REF!</f>
        <v>#REF!</v>
      </c>
      <c r="C208" s="1558" t="e">
        <f>#REF!</f>
        <v>#REF!</v>
      </c>
      <c r="D208" s="1558"/>
      <c r="E208" s="1558"/>
      <c r="F208" s="1558"/>
      <c r="G208" s="1558"/>
      <c r="H208" s="376"/>
      <c r="AE208" s="377"/>
      <c r="AF208" s="377"/>
      <c r="AH208" s="375"/>
      <c r="AI208" s="377"/>
    </row>
    <row r="209" spans="1:35" s="309" customFormat="1" ht="19.5" hidden="1" customHeight="1">
      <c r="A209" s="385"/>
      <c r="B209" s="372" t="e">
        <f>#REF!</f>
        <v>#REF!</v>
      </c>
      <c r="C209" s="1558" t="e">
        <f>#REF!</f>
        <v>#REF!</v>
      </c>
      <c r="D209" s="1558"/>
      <c r="E209" s="1558"/>
      <c r="F209" s="1558"/>
      <c r="G209" s="1558"/>
      <c r="H209" s="376"/>
      <c r="AE209" s="377"/>
      <c r="AF209" s="377"/>
      <c r="AH209" s="377"/>
      <c r="AI209" s="377"/>
    </row>
    <row r="210" spans="1:35" s="309" customFormat="1" ht="33" hidden="1" customHeight="1">
      <c r="A210" s="379" t="e">
        <f>#REF!</f>
        <v>#REF!</v>
      </c>
      <c r="B210" s="372" t="e">
        <f>#REF!</f>
        <v>#REF!</v>
      </c>
      <c r="C210" s="1558"/>
      <c r="D210" s="1558"/>
      <c r="E210" s="1558"/>
      <c r="F210" s="1558"/>
      <c r="G210" s="1558"/>
      <c r="H210" s="376"/>
      <c r="AE210" s="377"/>
      <c r="AF210" s="377"/>
      <c r="AH210" s="377"/>
      <c r="AI210" s="377"/>
    </row>
    <row r="211" spans="1:35" s="309" customFormat="1" ht="33" hidden="1" customHeight="1">
      <c r="A211" s="373" t="e">
        <f>#REF!</f>
        <v>#REF!</v>
      </c>
      <c r="B211" s="374" t="e">
        <f>#REF!</f>
        <v>#REF!</v>
      </c>
      <c r="C211" s="1558" t="e">
        <f>#REF!</f>
        <v>#REF!</v>
      </c>
      <c r="D211" s="1558"/>
      <c r="E211" s="1558"/>
      <c r="F211" s="1558"/>
      <c r="G211" s="1558"/>
      <c r="H211" s="376"/>
      <c r="AE211" s="377"/>
      <c r="AF211" s="377"/>
      <c r="AH211" s="375"/>
      <c r="AI211" s="377"/>
    </row>
    <row r="212" spans="1:35" s="309" customFormat="1" ht="19.5" hidden="1" customHeight="1">
      <c r="A212" s="373" t="e">
        <f>#REF!</f>
        <v>#REF!</v>
      </c>
      <c r="B212" s="374" t="e">
        <f>#REF!</f>
        <v>#REF!</v>
      </c>
      <c r="C212" s="1558" t="e">
        <f>#REF!</f>
        <v>#REF!</v>
      </c>
      <c r="D212" s="1558"/>
      <c r="E212" s="1558"/>
      <c r="F212" s="1558"/>
      <c r="G212" s="1558"/>
      <c r="H212" s="376"/>
      <c r="AE212" s="377"/>
      <c r="AF212" s="377"/>
      <c r="AH212" s="375"/>
      <c r="AI212" s="377"/>
    </row>
    <row r="213" spans="1:35" s="309" customFormat="1" ht="19.5" hidden="1" customHeight="1">
      <c r="A213" s="373" t="e">
        <f>#REF!</f>
        <v>#REF!</v>
      </c>
      <c r="B213" s="374" t="e">
        <f>#REF!</f>
        <v>#REF!</v>
      </c>
      <c r="C213" s="1558" t="e">
        <f>#REF!</f>
        <v>#REF!</v>
      </c>
      <c r="D213" s="1558"/>
      <c r="E213" s="1558"/>
      <c r="F213" s="1558"/>
      <c r="G213" s="1558"/>
      <c r="H213" s="376"/>
      <c r="AE213" s="377"/>
      <c r="AF213" s="377"/>
      <c r="AH213" s="375"/>
      <c r="AI213" s="377"/>
    </row>
    <row r="214" spans="1:35" s="309" customFormat="1" ht="19.5" hidden="1" customHeight="1">
      <c r="A214" s="385" t="e">
        <f>#REF!</f>
        <v>#REF!</v>
      </c>
      <c r="B214" s="372" t="e">
        <f>#REF!</f>
        <v>#REF!</v>
      </c>
      <c r="C214" s="1558" t="e">
        <f>#REF!</f>
        <v>#REF!</v>
      </c>
      <c r="D214" s="1558"/>
      <c r="E214" s="1558"/>
      <c r="F214" s="1558"/>
      <c r="G214" s="1558"/>
      <c r="H214" s="376"/>
      <c r="AE214" s="377"/>
      <c r="AF214" s="377"/>
      <c r="AH214" s="377"/>
      <c r="AI214" s="377"/>
    </row>
    <row r="215" spans="1:35" s="309" customFormat="1" ht="33" hidden="1" customHeight="1">
      <c r="A215" s="379" t="e">
        <f>#REF!</f>
        <v>#REF!</v>
      </c>
      <c r="B215" s="372" t="e">
        <f>#REF!</f>
        <v>#REF!</v>
      </c>
      <c r="C215" s="1558"/>
      <c r="D215" s="1558"/>
      <c r="E215" s="1558"/>
      <c r="F215" s="1558"/>
      <c r="G215" s="1558"/>
      <c r="H215" s="376"/>
      <c r="AE215" s="377"/>
      <c r="AF215" s="377"/>
      <c r="AH215" s="377"/>
      <c r="AI215" s="377"/>
    </row>
    <row r="216" spans="1:35" s="309" customFormat="1" ht="19.5" hidden="1" customHeight="1">
      <c r="A216" s="373" t="e">
        <f>#REF!</f>
        <v>#REF!</v>
      </c>
      <c r="B216" s="374" t="e">
        <f>#REF!</f>
        <v>#REF!</v>
      </c>
      <c r="C216" s="1558" t="e">
        <f>#REF!</f>
        <v>#REF!</v>
      </c>
      <c r="D216" s="1558"/>
      <c r="E216" s="1558"/>
      <c r="F216" s="1558"/>
      <c r="G216" s="1558"/>
      <c r="H216" s="376"/>
      <c r="AE216" s="377"/>
      <c r="AF216" s="377"/>
      <c r="AH216" s="375"/>
      <c r="AI216" s="377"/>
    </row>
    <row r="217" spans="1:35" s="309" customFormat="1" ht="19.5" hidden="1" customHeight="1">
      <c r="A217" s="373" t="e">
        <f>#REF!</f>
        <v>#REF!</v>
      </c>
      <c r="B217" s="374" t="e">
        <f>#REF!</f>
        <v>#REF!</v>
      </c>
      <c r="C217" s="1558" t="e">
        <f>#REF!</f>
        <v>#REF!</v>
      </c>
      <c r="D217" s="1558"/>
      <c r="E217" s="1558"/>
      <c r="F217" s="1558"/>
      <c r="G217" s="1558"/>
      <c r="H217" s="376"/>
      <c r="AE217" s="377"/>
      <c r="AF217" s="377"/>
      <c r="AH217" s="375"/>
      <c r="AI217" s="377"/>
    </row>
    <row r="218" spans="1:35" s="309" customFormat="1" ht="32.25" hidden="1" customHeight="1">
      <c r="A218" s="373" t="e">
        <f>#REF!</f>
        <v>#REF!</v>
      </c>
      <c r="B218" s="374" t="e">
        <f>#REF!</f>
        <v>#REF!</v>
      </c>
      <c r="C218" s="1558" t="e">
        <f>#REF!</f>
        <v>#REF!</v>
      </c>
      <c r="D218" s="1558"/>
      <c r="E218" s="1558"/>
      <c r="F218" s="1558"/>
      <c r="G218" s="1558"/>
      <c r="H218" s="376"/>
      <c r="AE218" s="377"/>
      <c r="AF218" s="377"/>
      <c r="AH218" s="375"/>
      <c r="AI218" s="377"/>
    </row>
    <row r="219" spans="1:35" s="309" customFormat="1" ht="19.5" hidden="1" customHeight="1">
      <c r="A219" s="373" t="e">
        <f>#REF!</f>
        <v>#REF!</v>
      </c>
      <c r="B219" s="374" t="e">
        <f>#REF!</f>
        <v>#REF!</v>
      </c>
      <c r="C219" s="1558" t="e">
        <f>#REF!</f>
        <v>#REF!</v>
      </c>
      <c r="D219" s="1558"/>
      <c r="E219" s="1558"/>
      <c r="F219" s="1558"/>
      <c r="G219" s="1558"/>
      <c r="H219" s="376"/>
      <c r="AE219" s="377"/>
      <c r="AF219" s="377"/>
      <c r="AH219" s="375"/>
      <c r="AI219" s="377"/>
    </row>
    <row r="220" spans="1:35" s="309" customFormat="1" ht="19.5" hidden="1" customHeight="1">
      <c r="A220" s="378"/>
      <c r="B220" s="372" t="e">
        <f>#REF!</f>
        <v>#REF!</v>
      </c>
      <c r="C220" s="1558" t="e">
        <f>#REF!</f>
        <v>#REF!</v>
      </c>
      <c r="D220" s="1558"/>
      <c r="E220" s="1558"/>
      <c r="F220" s="1558"/>
      <c r="G220" s="1558"/>
      <c r="H220" s="206"/>
      <c r="AE220" s="377"/>
      <c r="AF220" s="377"/>
      <c r="AH220" s="377"/>
      <c r="AI220" s="377"/>
    </row>
    <row r="221" spans="1:35" s="309" customFormat="1" hidden="1">
      <c r="A221" s="381"/>
      <c r="B221" s="372" t="e">
        <f>#REF!</f>
        <v>#REF!</v>
      </c>
      <c r="C221" s="1558" t="e">
        <f>#REF!</f>
        <v>#REF!</v>
      </c>
      <c r="D221" s="1558"/>
      <c r="E221" s="1558"/>
      <c r="F221" s="1558"/>
      <c r="G221" s="1558"/>
      <c r="H221" s="206"/>
      <c r="AE221" s="377"/>
      <c r="AF221" s="377"/>
      <c r="AH221" s="377"/>
      <c r="AI221" s="377"/>
    </row>
    <row r="222" spans="1:35" s="309" customFormat="1" ht="19.5" hidden="1" customHeight="1">
      <c r="A222" s="382"/>
      <c r="B222" s="372" t="e">
        <f>#REF!</f>
        <v>#REF!</v>
      </c>
      <c r="C222" s="1558" t="e">
        <f>#REF!</f>
        <v>#REF!</v>
      </c>
      <c r="D222" s="1558"/>
      <c r="E222" s="1558"/>
      <c r="F222" s="1558"/>
      <c r="G222" s="1558"/>
      <c r="H222" s="206"/>
      <c r="AE222" s="377"/>
      <c r="AF222" s="377"/>
      <c r="AH222" s="377"/>
      <c r="AI222" s="377"/>
    </row>
    <row r="223" spans="1:35" s="252" customFormat="1">
      <c r="A223" s="263"/>
      <c r="B223" s="264"/>
      <c r="C223" s="1559"/>
      <c r="D223" s="1559"/>
      <c r="E223" s="1559"/>
      <c r="F223" s="1559"/>
      <c r="G223" s="1559"/>
      <c r="H223" s="298"/>
      <c r="I223" s="470"/>
      <c r="J223" s="470"/>
      <c r="K223" s="470"/>
      <c r="L223" s="470"/>
    </row>
    <row r="224" spans="1:35" s="252" customFormat="1">
      <c r="A224" s="232"/>
      <c r="B224" s="237"/>
      <c r="C224" s="237"/>
      <c r="D224" s="237"/>
      <c r="E224" s="237"/>
      <c r="F224" s="237"/>
      <c r="G224" s="237"/>
      <c r="H224" s="298"/>
      <c r="I224" s="470"/>
      <c r="J224" s="470"/>
      <c r="K224" s="470"/>
      <c r="L224" s="470"/>
    </row>
    <row r="225" spans="1:12" s="252" customFormat="1">
      <c r="A225" s="232"/>
      <c r="B225" s="237"/>
      <c r="C225" s="237"/>
      <c r="D225" s="237"/>
      <c r="E225" s="237"/>
      <c r="F225" s="237"/>
      <c r="G225" s="237"/>
      <c r="H225" s="298"/>
      <c r="I225" s="470"/>
      <c r="J225" s="470"/>
      <c r="K225" s="470"/>
      <c r="L225" s="470"/>
    </row>
  </sheetData>
  <sheetProtection password="CFB5" sheet="1" objects="1" scenarios="1" formatColumns="0" formatRows="0" selectLockedCells="1"/>
  <customSheetViews>
    <customSheetView guid="{C93E5307-171A-4136-8C7F-1657BB756CB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
      <headerFooter alignWithMargins="0">
        <oddFooter>&amp;R&amp;"Book Antiqua,Bold"&amp;10Schedule-7/ Page &amp;P of &amp;N</oddFooter>
      </headerFooter>
    </customSheetView>
    <customSheetView guid="{27E77C81-EC16-4D63-8CE6-4CFC97B77DC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
      <headerFooter alignWithMargins="0">
        <oddFooter>&amp;R&amp;"Book Antiqua,Bold"&amp;10Schedule-7/ Page &amp;P of &amp;N</oddFooter>
      </headerFooter>
    </customSheetView>
    <customSheetView guid="{1E0C44A1-9358-4FBD-8C2C-4DB661DA1476}"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3"/>
      <headerFooter alignWithMargins="0">
        <oddFooter>&amp;R&amp;"Book Antiqua,Bold"&amp;10Schedule-7/ Page &amp;P of &amp;N</oddFooter>
      </headerFooter>
    </customSheetView>
    <customSheetView guid="{A34CC49F-E309-4C23-B4F6-1E3B307C10D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4"/>
      <headerFooter alignWithMargins="0">
        <oddFooter>&amp;R&amp;"Book Antiqua,Bold"&amp;10Schedule-7/ Page &amp;P of &amp;N</oddFooter>
      </headerFooter>
    </customSheetView>
    <customSheetView guid="{B835C05C-B615-4DCB-982D-4519616B3CD8}"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5"/>
      <headerFooter alignWithMargins="0">
        <oddFooter>&amp;R&amp;"Book Antiqua,Bold"&amp;10Schedule-7/ Page &amp;P of &amp;N</oddFooter>
      </headerFooter>
    </customSheetView>
    <customSheetView guid="{223BC0FC-814D-40F0-9795-CE82A16FF3A5}"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6"/>
      <headerFooter alignWithMargins="0">
        <oddFooter>&amp;R&amp;"Book Antiqua,Bold"&amp;10Schedule-7/ Page &amp;P of &amp;N</oddFooter>
      </headerFooter>
    </customSheetView>
    <customSheetView guid="{D53177B2-31EC-4222-B97A-A37DCFD9E45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7"/>
      <headerFooter alignWithMargins="0">
        <oddFooter>&amp;R&amp;"Book Antiqua,Bold"&amp;10Schedule-7/ Page &amp;P of &amp;N</oddFooter>
      </headerFooter>
    </customSheetView>
    <customSheetView guid="{B3CE7B10-A914-4559-A6DA-AED8C22AFD6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8"/>
      <headerFooter alignWithMargins="0">
        <oddFooter>&amp;R&amp;"Book Antiqua,Bold"&amp;10Schedule-7/ Page &amp;P of &amp;N</oddFooter>
      </headerFooter>
    </customSheetView>
    <customSheetView guid="{7487ED9F-BBED-4B2A-9631-22F1A43094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9"/>
      <headerFooter alignWithMargins="0">
        <oddFooter>&amp;R&amp;"Book Antiqua,Bold"&amp;10Schedule-7/ Page &amp;P of &amp;N</oddFooter>
      </headerFooter>
    </customSheetView>
    <customSheetView guid="{A7DBDDEF-9245-44C6-9EBF-032DB6E1C0A2}"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0"/>
      <headerFooter alignWithMargins="0">
        <oddFooter>&amp;R&amp;"Book Antiqua,Bold"&amp;10Schedule-7/ Page &amp;P of &amp;N</oddFooter>
      </headerFooter>
    </customSheetView>
    <customSheetView guid="{E9F4E142-7D26-464D-BECA-4F3806DB1FE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1"/>
      <headerFooter alignWithMargins="0">
        <oddFooter>&amp;R&amp;"Book Antiqua,Bold"&amp;10Schedule-7/ Page &amp;P of &amp;N</oddFooter>
      </headerFooter>
    </customSheetView>
    <customSheetView guid="{27A45B7A-04F2-4516-B80B-5ED0825D4ED3}" scale="80" hiddenRows="1" hiddenColumns="1" state="hidden" topLeftCell="A8">
      <selection activeCell="A4" sqref="A4:G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2"/>
      <headerFooter alignWithMargins="0">
        <oddFooter>&amp;R&amp;"Book Antiqua,Bold"&amp;10Schedule-7/ Page &amp;P of &amp;N</oddFooter>
      </headerFooter>
    </customSheetView>
    <customSheetView guid="{ECE9294F-C910-4036-88BC-B1F2176FB06B}"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3"/>
      <headerFooter alignWithMargins="0">
        <oddFooter>&amp;R&amp;"Book Antiqua,Bold"&amp;10Schedule-7/ Page &amp;P of &amp;N</oddFooter>
      </headerFooter>
    </customSheetView>
    <customSheetView guid="{B23AD343-29DA-4CE0-BD10-47BF44F3782F}"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4"/>
      <headerFooter alignWithMargins="0">
        <oddFooter>&amp;R&amp;"Book Antiqua,Bold"&amp;10Schedule-7/ Page &amp;P of &amp;N</oddFooter>
      </headerFooter>
    </customSheetView>
    <customSheetView guid="{4AA1107B-A795-4744-B566-827168772C7A}"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5"/>
      <headerFooter alignWithMargins="0">
        <oddFooter>&amp;R&amp;"Book Antiqua,Bold"&amp;10Schedule-7/ Page &amp;P of &amp;N</oddFooter>
      </headerFooter>
    </customSheetView>
    <customSheetView guid="{EE46BCD1-F715-4FA9-A5FC-1B125AD601E0}"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6"/>
      <headerFooter alignWithMargins="0">
        <oddFooter>&amp;R&amp;"Book Antiqua,Bold"&amp;10Schedule-7/ Page &amp;P of &amp;N</oddFooter>
      </headerFooter>
    </customSheetView>
    <customSheetView guid="{D0757F9E-DF41-4B40-A5E5-F4F8FDD8D61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7"/>
      <headerFooter alignWithMargins="0">
        <oddFooter>&amp;R&amp;"Book Antiqua,Bold"&amp;10Schedule-7/ Page &amp;P of &amp;N</oddFooter>
      </headerFooter>
    </customSheetView>
    <customSheetView guid="{E97134B6-5E8D-4951-8DA0-73D06553236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8"/>
      <headerFooter alignWithMargins="0">
        <oddFooter>&amp;R&amp;"Book Antiqua,Bold"&amp;10Schedule-7/ Page &amp;P of &amp;N</oddFooter>
      </headerFooter>
    </customSheetView>
    <customSheetView guid="{C431BC99-7569-44AB-83F6-AB73BDED3783}"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19"/>
      <headerFooter alignWithMargins="0">
        <oddFooter>&amp;R&amp;"Book Antiqua,Bold"&amp;10Schedule-7/ Page &amp;P of &amp;N</oddFooter>
      </headerFooter>
    </customSheetView>
    <customSheetView guid="{498493C3-769C-4143-9114-C68CD1D40B11}"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0"/>
      <headerFooter alignWithMargins="0">
        <oddFooter>&amp;R&amp;"Book Antiqua,Bold"&amp;10Schedule-7/ Page &amp;P of &amp;N</oddFooter>
      </headerFooter>
    </customSheetView>
    <customSheetView guid="{ABE23685-2FD7-47E7-9869-D7CE3FA76EDD}" scale="80" hiddenRows="1" hiddenColumns="1" state="hidden" topLeftCell="A7">
      <selection activeCell="F74" sqref="F74"/>
      <colBreaks count="1" manualBreakCount="1">
        <brk id="7" max="1048575" man="1"/>
      </colBreaks>
      <pageMargins left="0.78740157480314998" right="0.38" top="0.61" bottom="0.57999999999999996" header="0.34" footer="0.36"/>
      <printOptions horizontalCentered="1"/>
      <pageSetup paperSize="9" orientation="portrait" horizontalDpi="300" verticalDpi="300" r:id="rId21"/>
      <headerFooter alignWithMargins="0">
        <oddFooter>&amp;R&amp;"Book Antiqua,Bold"&amp;10Schedule-7/ Page &amp;P of &amp;N</oddFooter>
      </headerFooter>
    </customSheetView>
  </customSheetViews>
  <mergeCells count="143">
    <mergeCell ref="B112:C112"/>
    <mergeCell ref="B113:C113"/>
    <mergeCell ref="A22:G22"/>
    <mergeCell ref="C23:G23"/>
    <mergeCell ref="C26:G26"/>
    <mergeCell ref="B28:G28"/>
    <mergeCell ref="B114:C114"/>
    <mergeCell ref="C116:G116"/>
    <mergeCell ref="C24:G24"/>
    <mergeCell ref="C25:G25"/>
    <mergeCell ref="A106:G106"/>
    <mergeCell ref="A107:G107"/>
    <mergeCell ref="AH117:AI117"/>
    <mergeCell ref="C118:G118"/>
    <mergeCell ref="AE118:AF118"/>
    <mergeCell ref="AH118:AI118"/>
    <mergeCell ref="C117:G117"/>
    <mergeCell ref="C123:G123"/>
    <mergeCell ref="AE123:AF123"/>
    <mergeCell ref="A3:G3"/>
    <mergeCell ref="A4:G4"/>
    <mergeCell ref="A7:C7"/>
    <mergeCell ref="B8:C8"/>
    <mergeCell ref="B11:C11"/>
    <mergeCell ref="A13:G13"/>
    <mergeCell ref="B9:C9"/>
    <mergeCell ref="B10:C10"/>
    <mergeCell ref="C121:G121"/>
    <mergeCell ref="C122:G122"/>
    <mergeCell ref="AE116:AF116"/>
    <mergeCell ref="AE117:AF117"/>
    <mergeCell ref="AH116:AI116"/>
    <mergeCell ref="AE14:AF14"/>
    <mergeCell ref="AH14:AI14"/>
    <mergeCell ref="A110:C110"/>
    <mergeCell ref="B111:C111"/>
    <mergeCell ref="C119:G119"/>
    <mergeCell ref="C131:G131"/>
    <mergeCell ref="C132:G132"/>
    <mergeCell ref="C133:G133"/>
    <mergeCell ref="C134:G134"/>
    <mergeCell ref="C135:G135"/>
    <mergeCell ref="AH123:AI123"/>
    <mergeCell ref="AE122:AF122"/>
    <mergeCell ref="AH122:AI122"/>
    <mergeCell ref="C129:G129"/>
    <mergeCell ref="C125:G125"/>
    <mergeCell ref="C126:G126"/>
    <mergeCell ref="C127:G127"/>
    <mergeCell ref="C128:G128"/>
    <mergeCell ref="C124:G124"/>
    <mergeCell ref="C130:G130"/>
    <mergeCell ref="C139:G139"/>
    <mergeCell ref="C140:G140"/>
    <mergeCell ref="C141:G141"/>
    <mergeCell ref="C142:G142"/>
    <mergeCell ref="C153:G153"/>
    <mergeCell ref="AE124:AF124"/>
    <mergeCell ref="AH124:AI124"/>
    <mergeCell ref="C120:G120"/>
    <mergeCell ref="C143:G143"/>
    <mergeCell ref="C144:G144"/>
    <mergeCell ref="C145:G145"/>
    <mergeCell ref="C146:G146"/>
    <mergeCell ref="C147:G147"/>
    <mergeCell ref="C148:G148"/>
    <mergeCell ref="C149:G149"/>
    <mergeCell ref="C150:G150"/>
    <mergeCell ref="C136:G136"/>
    <mergeCell ref="C137:G137"/>
    <mergeCell ref="C138:G138"/>
    <mergeCell ref="C155:G155"/>
    <mergeCell ref="C156:G156"/>
    <mergeCell ref="C157:G157"/>
    <mergeCell ref="C158:G158"/>
    <mergeCell ref="C159:G159"/>
    <mergeCell ref="C160:G160"/>
    <mergeCell ref="C161:G161"/>
    <mergeCell ref="C151:G151"/>
    <mergeCell ref="C152:G152"/>
    <mergeCell ref="C154:G154"/>
    <mergeCell ref="C162:G162"/>
    <mergeCell ref="C163:G163"/>
    <mergeCell ref="C177:G177"/>
    <mergeCell ref="C178:G178"/>
    <mergeCell ref="C167:G167"/>
    <mergeCell ref="C168:G168"/>
    <mergeCell ref="C169:G169"/>
    <mergeCell ref="C170:G170"/>
    <mergeCell ref="C171:G171"/>
    <mergeCell ref="C172:G172"/>
    <mergeCell ref="C165:G165"/>
    <mergeCell ref="C164:G164"/>
    <mergeCell ref="C166:G166"/>
    <mergeCell ref="C183:G183"/>
    <mergeCell ref="C184:G184"/>
    <mergeCell ref="C191:G191"/>
    <mergeCell ref="C192:G192"/>
    <mergeCell ref="C193:G193"/>
    <mergeCell ref="C194:G194"/>
    <mergeCell ref="C185:G185"/>
    <mergeCell ref="C186:G186"/>
    <mergeCell ref="C173:G173"/>
    <mergeCell ref="C174:G174"/>
    <mergeCell ref="C175:G175"/>
    <mergeCell ref="C176:G176"/>
    <mergeCell ref="C179:G179"/>
    <mergeCell ref="C180:G180"/>
    <mergeCell ref="C181:G181"/>
    <mergeCell ref="C182:G182"/>
    <mergeCell ref="C209:G209"/>
    <mergeCell ref="C210:G210"/>
    <mergeCell ref="C203:G203"/>
    <mergeCell ref="C204:G204"/>
    <mergeCell ref="C205:G205"/>
    <mergeCell ref="C206:G206"/>
    <mergeCell ref="C207:G207"/>
    <mergeCell ref="C208:G208"/>
    <mergeCell ref="C187:G187"/>
    <mergeCell ref="C188:G188"/>
    <mergeCell ref="C189:G189"/>
    <mergeCell ref="C190:G190"/>
    <mergeCell ref="C201:G201"/>
    <mergeCell ref="C202:G202"/>
    <mergeCell ref="C199:G199"/>
    <mergeCell ref="C200:G200"/>
    <mergeCell ref="C197:G197"/>
    <mergeCell ref="C198:G198"/>
    <mergeCell ref="C195:G195"/>
    <mergeCell ref="C196:G196"/>
    <mergeCell ref="C222:G222"/>
    <mergeCell ref="C223:G223"/>
    <mergeCell ref="C215:G215"/>
    <mergeCell ref="C216:G216"/>
    <mergeCell ref="C217:G217"/>
    <mergeCell ref="C218:G218"/>
    <mergeCell ref="C220:G220"/>
    <mergeCell ref="C211:G211"/>
    <mergeCell ref="C212:G212"/>
    <mergeCell ref="C221:G221"/>
    <mergeCell ref="C219:G219"/>
    <mergeCell ref="C213:G213"/>
    <mergeCell ref="C214:G214"/>
  </mergeCells>
  <phoneticPr fontId="30" type="noConversion"/>
  <conditionalFormatting sqref="H15:H19">
    <cfRule type="expression" dxfId="4" priority="2" stopIfTrue="1">
      <formula>G15=""</formula>
    </cfRule>
  </conditionalFormatting>
  <conditionalFormatting sqref="E15:E17">
    <cfRule type="expression" dxfId="3" priority="1" stopIfTrue="1">
      <formula>D15&gt;0</formula>
    </cfRule>
  </conditionalFormatting>
  <printOptions horizontalCentered="1"/>
  <pageMargins left="0.78740157480314998" right="0.38" top="0.61" bottom="0.57999999999999996" header="0.34" footer="0.36"/>
  <pageSetup paperSize="9" orientation="portrait" horizontalDpi="300" verticalDpi="300" r:id="rId22"/>
  <headerFooter alignWithMargins="0">
    <oddFooter>&amp;R&amp;"Book Antiqua,Bold"&amp;10Schedule-7/ Page &amp;P of &amp;N</oddFooter>
  </headerFooter>
  <colBreaks count="1" manualBreakCount="1">
    <brk id="7" max="1048575" man="1"/>
  </colBreaks>
  <drawing r:id="rId2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tabColor indexed="11"/>
  </sheetPr>
  <dimension ref="A1:U43"/>
  <sheetViews>
    <sheetView showZeros="0" view="pageBreakPreview" topLeftCell="A16" zoomScaleNormal="100" zoomScaleSheetLayoutView="100" workbookViewId="0">
      <selection activeCell="G15" sqref="G15"/>
    </sheetView>
  </sheetViews>
  <sheetFormatPr defaultColWidth="9" defaultRowHeight="16.5"/>
  <cols>
    <col min="1" max="2" width="6.625" style="604" customWidth="1"/>
    <col min="3" max="3" width="21.625" style="604" customWidth="1"/>
    <col min="4" max="4" width="13.375" style="604" customWidth="1"/>
    <col min="5" max="5" width="23.625" style="604" customWidth="1"/>
    <col min="6" max="6" width="11.875" style="604" customWidth="1"/>
    <col min="7" max="7" width="14.375" style="604" customWidth="1"/>
    <col min="8" max="8" width="15.625" style="770" hidden="1" customWidth="1"/>
    <col min="9" max="9" width="20" style="771" hidden="1" customWidth="1"/>
    <col min="10" max="10" width="41.5" style="771" hidden="1" customWidth="1"/>
    <col min="11" max="11" width="21.25" style="771" hidden="1" customWidth="1"/>
    <col min="12" max="13" width="14.25" style="771" customWidth="1"/>
    <col min="14" max="16" width="9" style="772" customWidth="1"/>
    <col min="17" max="19" width="9" style="686"/>
    <col min="20" max="21" width="9" style="687"/>
    <col min="22" max="16384" width="9" style="599"/>
  </cols>
  <sheetData>
    <row r="1" spans="1:21" s="598" customFormat="1" ht="39.950000000000003" customHeight="1">
      <c r="A1" s="1577" t="s">
        <v>26</v>
      </c>
      <c r="B1" s="1577"/>
      <c r="C1" s="1577"/>
      <c r="D1" s="1577"/>
      <c r="E1" s="1577"/>
      <c r="F1" s="1577"/>
      <c r="G1" s="1577"/>
      <c r="H1" s="767"/>
      <c r="I1" s="768"/>
      <c r="J1" s="768"/>
      <c r="K1" s="768"/>
      <c r="L1" s="768"/>
      <c r="M1" s="768"/>
      <c r="N1" s="768"/>
      <c r="O1" s="768"/>
      <c r="P1" s="768"/>
      <c r="Q1" s="684"/>
      <c r="R1" s="684"/>
      <c r="S1" s="684"/>
      <c r="T1" s="685"/>
      <c r="U1" s="685"/>
    </row>
    <row r="2" spans="1:21" ht="18" customHeight="1">
      <c r="A2" s="88" t="str">
        <f>Cover!B3</f>
        <v>Spec. No.: CC-CS/725-NR1/TW-3993/3/G10</v>
      </c>
      <c r="B2" s="88"/>
      <c r="C2" s="89"/>
      <c r="D2" s="90"/>
      <c r="E2" s="90"/>
      <c r="F2" s="90"/>
      <c r="G2" s="92" t="s">
        <v>27</v>
      </c>
    </row>
    <row r="3" spans="1:21" ht="18" customHeight="1">
      <c r="A3" s="72"/>
      <c r="B3" s="72"/>
      <c r="C3" s="95"/>
      <c r="D3" s="96"/>
      <c r="E3" s="96"/>
      <c r="F3" s="96"/>
      <c r="G3" s="97"/>
    </row>
    <row r="4" spans="1:21" ht="18.95" customHeight="1">
      <c r="A4" s="1578" t="s">
        <v>28</v>
      </c>
      <c r="B4" s="1578"/>
      <c r="C4" s="1578"/>
      <c r="D4" s="1578"/>
      <c r="E4" s="1578"/>
      <c r="F4" s="1578"/>
      <c r="G4" s="1578"/>
    </row>
    <row r="5" spans="1:21" ht="21" customHeight="1">
      <c r="A5" s="67" t="s">
        <v>394</v>
      </c>
      <c r="B5" s="67"/>
      <c r="C5" s="600"/>
      <c r="D5" s="600"/>
      <c r="E5" s="600"/>
      <c r="F5" s="600"/>
      <c r="G5" s="600"/>
    </row>
    <row r="6" spans="1:21" ht="21" customHeight="1">
      <c r="A6" s="66" t="s">
        <v>396</v>
      </c>
      <c r="B6" s="66"/>
      <c r="C6" s="600"/>
      <c r="D6" s="600"/>
      <c r="E6" s="600"/>
      <c r="F6" s="600"/>
      <c r="G6" s="600"/>
    </row>
    <row r="7" spans="1:21" ht="21" customHeight="1">
      <c r="A7" s="66" t="s">
        <v>398</v>
      </c>
      <c r="B7" s="66"/>
      <c r="C7" s="600"/>
      <c r="D7" s="600"/>
      <c r="E7" s="600"/>
      <c r="F7" s="600"/>
      <c r="G7" s="600"/>
    </row>
    <row r="8" spans="1:21" ht="21" customHeight="1">
      <c r="A8" s="66" t="s">
        <v>399</v>
      </c>
      <c r="B8" s="66"/>
      <c r="C8" s="600"/>
      <c r="D8" s="600"/>
      <c r="E8" s="600"/>
      <c r="F8" s="600"/>
      <c r="G8" s="600"/>
    </row>
    <row r="9" spans="1:21" ht="21" customHeight="1">
      <c r="A9" s="66" t="s">
        <v>29</v>
      </c>
      <c r="B9" s="66"/>
      <c r="C9" s="600"/>
      <c r="D9" s="600"/>
      <c r="E9" s="600"/>
      <c r="F9" s="600"/>
      <c r="G9" s="600"/>
    </row>
    <row r="10" spans="1:21" ht="21" customHeight="1">
      <c r="A10" s="66" t="s">
        <v>400</v>
      </c>
      <c r="B10" s="66"/>
      <c r="C10" s="600"/>
      <c r="D10" s="600"/>
      <c r="E10" s="600"/>
      <c r="F10" s="600"/>
      <c r="G10" s="600"/>
    </row>
    <row r="11" spans="1:21" ht="21" customHeight="1">
      <c r="A11" s="600"/>
      <c r="B11" s="600"/>
      <c r="C11" s="600"/>
      <c r="D11" s="600"/>
      <c r="E11" s="600"/>
      <c r="F11" s="600"/>
      <c r="G11" s="600"/>
    </row>
    <row r="12" spans="1:21" ht="103.5" customHeight="1">
      <c r="A12" s="601" t="s">
        <v>30</v>
      </c>
      <c r="B12" s="601"/>
      <c r="C12" s="1579"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D12" s="1579"/>
      <c r="E12" s="1579"/>
      <c r="F12" s="1579"/>
      <c r="G12" s="1579"/>
    </row>
    <row r="13" spans="1:21" ht="21" customHeight="1">
      <c r="A13" s="602" t="s">
        <v>31</v>
      </c>
      <c r="B13" s="602"/>
      <c r="C13" s="603"/>
      <c r="D13" s="602"/>
      <c r="E13" s="602"/>
      <c r="F13" s="602"/>
      <c r="G13" s="602"/>
    </row>
    <row r="14" spans="1:21" ht="55.5" customHeight="1">
      <c r="A14" s="1580" t="s">
        <v>32</v>
      </c>
      <c r="B14" s="1580"/>
      <c r="C14" s="1580"/>
      <c r="D14" s="1580"/>
      <c r="E14" s="1580"/>
      <c r="F14" s="1580"/>
      <c r="G14" s="1580"/>
      <c r="I14" s="1001" t="s">
        <v>33</v>
      </c>
      <c r="J14" s="773" t="s">
        <v>34</v>
      </c>
    </row>
    <row r="15" spans="1:21" ht="69.95" customHeight="1">
      <c r="B15" s="605">
        <v>1</v>
      </c>
      <c r="C15" s="1574" t="s">
        <v>710</v>
      </c>
      <c r="D15" s="1575"/>
      <c r="E15" s="1575"/>
      <c r="F15" s="1576"/>
      <c r="G15" s="606"/>
      <c r="H15" s="774">
        <f>'Sch-1'!N75+'Sch-2'!J75+'Sch-3 '!P72+'Sch-4'!P23+'Sch-4b'!P30+'Sch-7'!M20</f>
        <v>0</v>
      </c>
      <c r="I15" s="775">
        <f>IF(H15=0,0,G15/H15)</f>
        <v>0</v>
      </c>
    </row>
    <row r="16" spans="1:21" ht="69.95" customHeight="1">
      <c r="B16" s="605">
        <v>2</v>
      </c>
      <c r="C16" s="1574" t="s">
        <v>711</v>
      </c>
      <c r="D16" s="1575"/>
      <c r="E16" s="1575"/>
      <c r="F16" s="1576"/>
      <c r="G16" s="607"/>
      <c r="H16" s="774">
        <f>'Sch-1'!N75+'Sch-2'!J75+'Sch-3 '!P72+'Sch-4'!P23+'Sch-4b'!P30+'Sch-7'!M20</f>
        <v>0</v>
      </c>
      <c r="I16" s="776">
        <f>G16</f>
        <v>0</v>
      </c>
    </row>
    <row r="17" spans="1:21" s="608" customFormat="1" ht="54.95" customHeight="1">
      <c r="B17" s="609">
        <v>3</v>
      </c>
      <c r="C17" s="1584" t="s">
        <v>35</v>
      </c>
      <c r="D17" s="1585"/>
      <c r="E17" s="1585"/>
      <c r="F17" s="1586"/>
      <c r="G17" s="610"/>
      <c r="H17" s="769"/>
      <c r="I17" s="777"/>
      <c r="J17" s="777"/>
      <c r="K17" s="777"/>
      <c r="L17" s="777"/>
      <c r="M17" s="777"/>
      <c r="N17" s="778"/>
      <c r="O17" s="778"/>
      <c r="P17" s="778"/>
      <c r="Q17" s="688"/>
      <c r="R17" s="688"/>
      <c r="S17" s="688"/>
      <c r="T17" s="689"/>
      <c r="U17" s="689"/>
    </row>
    <row r="18" spans="1:21" s="608" customFormat="1" ht="21" customHeight="1">
      <c r="B18" s="611"/>
      <c r="C18" s="915" t="s">
        <v>497</v>
      </c>
      <c r="D18" s="613"/>
      <c r="E18" s="614"/>
      <c r="F18" s="615" t="s">
        <v>36</v>
      </c>
      <c r="G18" s="616"/>
      <c r="H18" s="779">
        <f>'Sch-1'!N75</f>
        <v>0</v>
      </c>
      <c r="I18" s="780">
        <f t="shared" ref="I18:I23" si="0">IF(H18=0,0,G18/H18)</f>
        <v>0</v>
      </c>
      <c r="J18" s="781" t="s">
        <v>500</v>
      </c>
      <c r="K18" s="1000">
        <f>I15+I16+I18+I25</f>
        <v>0</v>
      </c>
      <c r="L18" s="777"/>
      <c r="M18" s="777"/>
      <c r="N18" s="778"/>
      <c r="O18" s="778"/>
      <c r="P18" s="778"/>
      <c r="Q18" s="688"/>
      <c r="R18" s="688"/>
      <c r="S18" s="688"/>
      <c r="T18" s="689"/>
      <c r="U18" s="689"/>
    </row>
    <row r="19" spans="1:21" s="608" customFormat="1" ht="21" customHeight="1">
      <c r="B19" s="611"/>
      <c r="C19" s="612" t="s">
        <v>37</v>
      </c>
      <c r="D19" s="613"/>
      <c r="E19" s="614"/>
      <c r="F19" s="615" t="s">
        <v>36</v>
      </c>
      <c r="G19" s="616"/>
      <c r="H19" s="779">
        <f>'Sch-2'!J75</f>
        <v>0</v>
      </c>
      <c r="I19" s="780">
        <f t="shared" si="0"/>
        <v>0</v>
      </c>
      <c r="J19" s="781" t="s">
        <v>37</v>
      </c>
      <c r="K19" s="1000">
        <f>I15+I16+I19+I26</f>
        <v>0</v>
      </c>
      <c r="L19" s="777"/>
      <c r="M19" s="777"/>
      <c r="N19" s="778"/>
      <c r="O19" s="778"/>
      <c r="P19" s="778"/>
      <c r="Q19" s="688"/>
      <c r="R19" s="688"/>
      <c r="S19" s="688"/>
      <c r="T19" s="689"/>
      <c r="U19" s="689"/>
    </row>
    <row r="20" spans="1:21" s="608" customFormat="1" ht="21" customHeight="1">
      <c r="B20" s="611"/>
      <c r="C20" s="612" t="s">
        <v>38</v>
      </c>
      <c r="D20" s="613"/>
      <c r="E20" s="614"/>
      <c r="F20" s="615" t="s">
        <v>36</v>
      </c>
      <c r="G20" s="616"/>
      <c r="H20" s="779">
        <f>'Sch-3 '!P72</f>
        <v>0</v>
      </c>
      <c r="I20" s="780">
        <f t="shared" si="0"/>
        <v>0</v>
      </c>
      <c r="J20" s="781" t="s">
        <v>38</v>
      </c>
      <c r="K20" s="1000">
        <f>I15+I16+I20+I27</f>
        <v>0</v>
      </c>
      <c r="L20" s="777"/>
      <c r="M20" s="777"/>
      <c r="N20" s="778"/>
      <c r="O20" s="778"/>
      <c r="P20" s="778"/>
      <c r="Q20" s="688"/>
      <c r="R20" s="688"/>
      <c r="S20" s="688"/>
      <c r="T20" s="689"/>
      <c r="U20" s="689"/>
    </row>
    <row r="21" spans="1:21" s="608" customFormat="1" ht="21" customHeight="1">
      <c r="B21" s="611"/>
      <c r="C21" s="915" t="s">
        <v>712</v>
      </c>
      <c r="D21" s="613"/>
      <c r="E21" s="614"/>
      <c r="F21" s="615" t="s">
        <v>36</v>
      </c>
      <c r="G21" s="1004"/>
      <c r="H21" s="779">
        <f>'Sch-4'!P23</f>
        <v>0</v>
      </c>
      <c r="I21" s="780">
        <f t="shared" si="0"/>
        <v>0</v>
      </c>
      <c r="J21" s="781" t="s">
        <v>546</v>
      </c>
      <c r="K21" s="1000">
        <f>I15+I16+I21+I28</f>
        <v>0</v>
      </c>
      <c r="L21" s="777"/>
      <c r="M21" s="777"/>
      <c r="N21" s="778"/>
      <c r="O21" s="778"/>
      <c r="P21" s="778"/>
      <c r="Q21" s="688"/>
      <c r="R21" s="688"/>
      <c r="S21" s="688"/>
      <c r="T21" s="689"/>
      <c r="U21" s="689"/>
    </row>
    <row r="22" spans="1:21" s="608" customFormat="1" ht="21" hidden="1" customHeight="1">
      <c r="B22" s="611"/>
      <c r="C22" s="915" t="s">
        <v>547</v>
      </c>
      <c r="D22" s="613"/>
      <c r="E22" s="614"/>
      <c r="F22" s="615" t="s">
        <v>36</v>
      </c>
      <c r="G22" s="616"/>
      <c r="H22" s="779">
        <f>'Sch-4b'!P30</f>
        <v>0</v>
      </c>
      <c r="I22" s="780">
        <f t="shared" si="0"/>
        <v>0</v>
      </c>
      <c r="J22" s="781" t="s">
        <v>548</v>
      </c>
      <c r="K22" s="1000">
        <f>I15+I16+I22+I29</f>
        <v>0</v>
      </c>
      <c r="L22" s="777"/>
      <c r="M22" s="777"/>
      <c r="N22" s="778"/>
      <c r="O22" s="778"/>
      <c r="P22" s="778"/>
      <c r="Q22" s="688"/>
      <c r="R22" s="688"/>
      <c r="S22" s="688"/>
      <c r="T22" s="689"/>
      <c r="U22" s="689"/>
    </row>
    <row r="23" spans="1:21" s="608" customFormat="1" ht="23.25" customHeight="1">
      <c r="B23" s="617"/>
      <c r="C23" s="618" t="s">
        <v>65</v>
      </c>
      <c r="D23" s="619"/>
      <c r="E23" s="614"/>
      <c r="F23" s="620" t="s">
        <v>36</v>
      </c>
      <c r="G23" s="1004"/>
      <c r="H23" s="779">
        <f>'Sch-7'!M20</f>
        <v>0</v>
      </c>
      <c r="I23" s="780">
        <f t="shared" si="0"/>
        <v>0</v>
      </c>
      <c r="J23" s="781" t="s">
        <v>65</v>
      </c>
      <c r="K23" s="1000">
        <f>I15+I16+I23+I30</f>
        <v>0</v>
      </c>
      <c r="L23" s="777"/>
      <c r="M23" s="777"/>
      <c r="N23" s="778"/>
      <c r="O23" s="778"/>
      <c r="P23" s="778"/>
      <c r="Q23" s="688"/>
      <c r="R23" s="688"/>
      <c r="S23" s="688"/>
      <c r="T23" s="689"/>
      <c r="U23" s="689"/>
    </row>
    <row r="24" spans="1:21" s="608" customFormat="1" ht="54.95" customHeight="1">
      <c r="B24" s="609">
        <v>4</v>
      </c>
      <c r="C24" s="1587" t="s">
        <v>39</v>
      </c>
      <c r="D24" s="1588"/>
      <c r="E24" s="1588"/>
      <c r="F24" s="1589"/>
      <c r="G24" s="610"/>
      <c r="H24" s="769"/>
      <c r="I24" s="777"/>
      <c r="J24" s="777"/>
      <c r="K24" s="777"/>
      <c r="L24" s="777"/>
      <c r="M24" s="777"/>
      <c r="N24" s="778"/>
      <c r="O24" s="778"/>
      <c r="P24" s="778"/>
      <c r="Q24" s="688"/>
      <c r="R24" s="688"/>
      <c r="S24" s="688"/>
      <c r="T24" s="689"/>
      <c r="U24" s="689"/>
    </row>
    <row r="25" spans="1:21" s="608" customFormat="1" ht="21" customHeight="1">
      <c r="A25" s="621"/>
      <c r="B25" s="611"/>
      <c r="C25" s="915" t="s">
        <v>498</v>
      </c>
      <c r="D25" s="613"/>
      <c r="E25" s="622"/>
      <c r="F25" s="615" t="s">
        <v>40</v>
      </c>
      <c r="G25" s="623"/>
      <c r="H25" s="779">
        <f>'Sch-1'!N75</f>
        <v>0</v>
      </c>
      <c r="I25" s="782">
        <f t="shared" ref="I25:I30" si="1">G25</f>
        <v>0</v>
      </c>
      <c r="J25" s="777"/>
      <c r="K25" s="777"/>
      <c r="L25" s="777"/>
      <c r="M25" s="777"/>
      <c r="N25" s="778"/>
      <c r="O25" s="778"/>
      <c r="P25" s="778"/>
      <c r="Q25" s="688"/>
      <c r="R25" s="688"/>
      <c r="S25" s="688"/>
      <c r="T25" s="689"/>
      <c r="U25" s="689"/>
    </row>
    <row r="26" spans="1:21" s="608" customFormat="1" ht="21" customHeight="1">
      <c r="A26" s="621"/>
      <c r="B26" s="611"/>
      <c r="C26" s="612" t="s">
        <v>37</v>
      </c>
      <c r="D26" s="613"/>
      <c r="E26" s="622"/>
      <c r="F26" s="615" t="s">
        <v>40</v>
      </c>
      <c r="G26" s="623"/>
      <c r="H26" s="779">
        <f>'Sch-2'!J75</f>
        <v>0</v>
      </c>
      <c r="I26" s="782">
        <f t="shared" si="1"/>
        <v>0</v>
      </c>
      <c r="J26" s="777"/>
      <c r="K26" s="777"/>
      <c r="L26" s="777"/>
      <c r="M26" s="777"/>
      <c r="N26" s="778"/>
      <c r="O26" s="778"/>
      <c r="P26" s="778"/>
      <c r="Q26" s="688"/>
      <c r="R26" s="688"/>
      <c r="S26" s="688"/>
      <c r="T26" s="689"/>
      <c r="U26" s="689"/>
    </row>
    <row r="27" spans="1:21" s="608" customFormat="1" ht="21" customHeight="1">
      <c r="A27" s="621"/>
      <c r="B27" s="611"/>
      <c r="C27" s="612" t="s">
        <v>38</v>
      </c>
      <c r="D27" s="613"/>
      <c r="E27" s="622"/>
      <c r="F27" s="615" t="s">
        <v>40</v>
      </c>
      <c r="G27" s="623"/>
      <c r="H27" s="779">
        <f>'Sch-3 '!P72</f>
        <v>0</v>
      </c>
      <c r="I27" s="782">
        <f t="shared" si="1"/>
        <v>0</v>
      </c>
      <c r="J27" s="777"/>
      <c r="K27" s="777"/>
      <c r="L27" s="777"/>
      <c r="M27" s="777"/>
      <c r="N27" s="778"/>
      <c r="O27" s="778"/>
      <c r="P27" s="778"/>
      <c r="Q27" s="688"/>
      <c r="R27" s="688"/>
      <c r="S27" s="688"/>
      <c r="T27" s="689"/>
      <c r="U27" s="689"/>
    </row>
    <row r="28" spans="1:21" s="608" customFormat="1" ht="21" customHeight="1">
      <c r="A28" s="621"/>
      <c r="B28" s="611"/>
      <c r="C28" s="915" t="s">
        <v>712</v>
      </c>
      <c r="D28" s="613"/>
      <c r="E28" s="622"/>
      <c r="F28" s="615" t="s">
        <v>40</v>
      </c>
      <c r="G28" s="1004"/>
      <c r="H28" s="779">
        <f>'Sch-4'!P23</f>
        <v>0</v>
      </c>
      <c r="I28" s="782">
        <f t="shared" si="1"/>
        <v>0</v>
      </c>
      <c r="J28" s="777"/>
      <c r="K28" s="777"/>
      <c r="L28" s="777"/>
      <c r="M28" s="777"/>
      <c r="N28" s="778"/>
      <c r="O28" s="778"/>
      <c r="P28" s="778"/>
      <c r="Q28" s="688"/>
      <c r="R28" s="688"/>
      <c r="S28" s="688"/>
      <c r="T28" s="689"/>
      <c r="U28" s="689"/>
    </row>
    <row r="29" spans="1:21" s="608" customFormat="1" ht="21" hidden="1" customHeight="1">
      <c r="A29" s="621"/>
      <c r="B29" s="611"/>
      <c r="C29" s="915" t="s">
        <v>547</v>
      </c>
      <c r="D29" s="613"/>
      <c r="E29" s="622"/>
      <c r="F29" s="615" t="s">
        <v>40</v>
      </c>
      <c r="G29" s="623"/>
      <c r="H29" s="779">
        <f>'Sch-4b'!P30</f>
        <v>0</v>
      </c>
      <c r="I29" s="782">
        <f t="shared" si="1"/>
        <v>0</v>
      </c>
      <c r="J29" s="777"/>
      <c r="K29" s="777"/>
      <c r="L29" s="777"/>
      <c r="M29" s="777"/>
      <c r="N29" s="778"/>
      <c r="O29" s="778"/>
      <c r="P29" s="778"/>
      <c r="Q29" s="688"/>
      <c r="R29" s="688"/>
      <c r="S29" s="688"/>
      <c r="T29" s="689"/>
      <c r="U29" s="689"/>
    </row>
    <row r="30" spans="1:21" s="608" customFormat="1" ht="21" customHeight="1">
      <c r="A30" s="621"/>
      <c r="B30" s="617"/>
      <c r="C30" s="618" t="s">
        <v>65</v>
      </c>
      <c r="D30" s="619"/>
      <c r="E30" s="624"/>
      <c r="F30" s="620" t="s">
        <v>40</v>
      </c>
      <c r="G30" s="1004"/>
      <c r="H30" s="779">
        <f>'Sch-7'!M20</f>
        <v>0</v>
      </c>
      <c r="I30" s="782">
        <f t="shared" si="1"/>
        <v>0</v>
      </c>
      <c r="J30" s="777"/>
      <c r="K30" s="777"/>
      <c r="L30" s="777"/>
      <c r="M30" s="777"/>
      <c r="N30" s="778"/>
      <c r="O30" s="778"/>
      <c r="P30" s="778"/>
      <c r="Q30" s="688"/>
      <c r="R30" s="688"/>
      <c r="S30" s="688"/>
      <c r="T30" s="689"/>
      <c r="U30" s="689"/>
    </row>
    <row r="31" spans="1:21" s="608" customFormat="1" ht="43.5" customHeight="1">
      <c r="A31" s="1591" t="s">
        <v>469</v>
      </c>
      <c r="B31" s="1591"/>
      <c r="C31" s="1591"/>
      <c r="D31" s="1591"/>
      <c r="E31" s="1591"/>
      <c r="F31" s="1591"/>
      <c r="G31" s="1591"/>
      <c r="H31" s="769"/>
      <c r="I31" s="777"/>
      <c r="J31" s="777"/>
      <c r="K31" s="777"/>
      <c r="L31" s="777"/>
      <c r="M31" s="777"/>
      <c r="N31" s="778"/>
      <c r="O31" s="778"/>
      <c r="P31" s="778"/>
      <c r="Q31" s="688"/>
      <c r="R31" s="688"/>
      <c r="S31" s="688"/>
      <c r="T31" s="689"/>
      <c r="U31" s="689"/>
    </row>
    <row r="32" spans="1:21" s="608" customFormat="1" ht="48.75" hidden="1" customHeight="1">
      <c r="A32" s="621"/>
      <c r="B32" s="690">
        <v>5</v>
      </c>
      <c r="C32" s="1581" t="s">
        <v>468</v>
      </c>
      <c r="D32" s="1581"/>
      <c r="E32" s="1581"/>
      <c r="F32" s="1581"/>
      <c r="G32" s="1581"/>
      <c r="H32" s="769"/>
      <c r="I32" s="777"/>
      <c r="J32" s="777"/>
      <c r="K32" s="777"/>
      <c r="L32" s="777"/>
      <c r="M32" s="777"/>
      <c r="N32" s="778"/>
      <c r="O32" s="778"/>
      <c r="P32" s="778"/>
      <c r="Q32" s="688"/>
      <c r="R32" s="688"/>
      <c r="S32" s="688"/>
      <c r="T32" s="689"/>
      <c r="U32" s="689"/>
    </row>
    <row r="33" spans="1:21" s="608" customFormat="1" ht="48.75" hidden="1" customHeight="1">
      <c r="A33" s="621"/>
      <c r="B33" s="1590"/>
      <c r="C33" s="1590"/>
      <c r="D33" s="1590"/>
      <c r="E33" s="1590"/>
      <c r="F33" s="1590"/>
      <c r="G33" s="1590"/>
      <c r="H33" s="769"/>
      <c r="I33" s="777"/>
      <c r="J33" s="777"/>
      <c r="K33" s="777"/>
      <c r="L33" s="777"/>
      <c r="M33" s="777"/>
      <c r="N33" s="778"/>
      <c r="O33" s="778"/>
      <c r="P33" s="778"/>
      <c r="Q33" s="688"/>
      <c r="R33" s="688"/>
      <c r="S33" s="688"/>
      <c r="T33" s="689"/>
      <c r="U33" s="689"/>
    </row>
    <row r="34" spans="1:21" s="608" customFormat="1" ht="48.75" hidden="1" customHeight="1">
      <c r="A34" s="621"/>
      <c r="B34" s="625"/>
      <c r="C34" s="1581" t="s">
        <v>0</v>
      </c>
      <c r="D34" s="1582"/>
      <c r="E34" s="1582"/>
      <c r="F34" s="1582"/>
      <c r="G34" s="1582"/>
      <c r="H34" s="769"/>
      <c r="I34" s="777"/>
      <c r="J34" s="777"/>
      <c r="K34" s="777"/>
      <c r="L34" s="777"/>
      <c r="M34" s="777"/>
      <c r="N34" s="778"/>
      <c r="O34" s="778"/>
      <c r="P34" s="778"/>
      <c r="Q34" s="688"/>
      <c r="R34" s="688"/>
      <c r="S34" s="688"/>
      <c r="T34" s="689"/>
      <c r="U34" s="689"/>
    </row>
    <row r="35" spans="1:21" s="608" customFormat="1" ht="33" customHeight="1">
      <c r="A35" s="602" t="s">
        <v>41</v>
      </c>
      <c r="B35" s="625"/>
      <c r="C35" s="626"/>
      <c r="E35" s="627"/>
      <c r="F35" s="627"/>
      <c r="G35" s="628"/>
      <c r="H35" s="769"/>
      <c r="I35" s="777"/>
      <c r="J35" s="777"/>
      <c r="K35" s="777"/>
      <c r="L35" s="777"/>
      <c r="M35" s="777"/>
      <c r="N35" s="778"/>
      <c r="O35" s="778"/>
      <c r="P35" s="778"/>
      <c r="Q35" s="688"/>
      <c r="R35" s="688"/>
      <c r="S35" s="688"/>
      <c r="T35" s="689"/>
      <c r="U35" s="689"/>
    </row>
    <row r="36" spans="1:21" s="608" customFormat="1" ht="33" customHeight="1">
      <c r="A36" s="629" t="s">
        <v>81</v>
      </c>
      <c r="B36" s="625"/>
      <c r="C36" s="626"/>
      <c r="E36" s="627"/>
      <c r="F36" s="627"/>
      <c r="G36" s="628"/>
      <c r="H36" s="769"/>
      <c r="I36" s="777"/>
      <c r="J36" s="777"/>
      <c r="K36" s="777"/>
      <c r="L36" s="777"/>
      <c r="M36" s="777"/>
      <c r="N36" s="778"/>
      <c r="O36" s="778"/>
      <c r="P36" s="778"/>
      <c r="Q36" s="688"/>
      <c r="R36" s="688"/>
      <c r="S36" s="688"/>
      <c r="T36" s="689"/>
      <c r="U36" s="689"/>
    </row>
    <row r="37" spans="1:21" s="608" customFormat="1" ht="33" customHeight="1">
      <c r="B37" s="629"/>
      <c r="D37" s="630"/>
      <c r="E37" s="631"/>
      <c r="F37" s="631"/>
      <c r="G37" s="631"/>
      <c r="H37" s="769"/>
      <c r="I37" s="777"/>
      <c r="J37" s="777"/>
      <c r="K37" s="777"/>
      <c r="L37" s="777"/>
      <c r="M37" s="777"/>
      <c r="N37" s="778"/>
      <c r="O37" s="778"/>
      <c r="P37" s="778"/>
      <c r="Q37" s="688"/>
      <c r="R37" s="688"/>
      <c r="S37" s="688"/>
      <c r="T37" s="689"/>
      <c r="U37" s="689"/>
    </row>
    <row r="38" spans="1:21" ht="33" customHeight="1">
      <c r="A38" s="632"/>
      <c r="B38" s="632"/>
      <c r="C38" s="633"/>
      <c r="D38" s="631"/>
      <c r="E38" s="629"/>
      <c r="F38" s="629"/>
      <c r="G38" s="634" t="s">
        <v>82</v>
      </c>
    </row>
    <row r="39" spans="1:21" ht="33" customHeight="1">
      <c r="A39" s="632"/>
      <c r="B39" s="632"/>
      <c r="C39" s="633"/>
      <c r="D39" s="631"/>
      <c r="E39" s="629"/>
      <c r="F39" s="629"/>
      <c r="G39" s="634" t="str">
        <f>"For and on behalf of " &amp; 'Sch-1'!C8</f>
        <v xml:space="preserve">For and on behalf of </v>
      </c>
    </row>
    <row r="40" spans="1:21" ht="33" customHeight="1">
      <c r="A40" s="635"/>
      <c r="B40" s="635"/>
      <c r="C40" s="635"/>
      <c r="D40" s="636"/>
      <c r="E40" s="637"/>
      <c r="F40" s="637"/>
      <c r="G40" s="599"/>
    </row>
    <row r="41" spans="1:21" ht="33" customHeight="1">
      <c r="A41" s="638" t="s">
        <v>252</v>
      </c>
      <c r="B41" s="638"/>
      <c r="C41" s="636" t="str">
        <f>IF('Sch-1'!B83=0,"", 'Sch-1'!B83)</f>
        <v>--</v>
      </c>
      <c r="D41" s="636"/>
      <c r="E41" s="637" t="s">
        <v>83</v>
      </c>
      <c r="F41" s="1583" t="str">
        <f>'Sch-1'!M83</f>
        <v/>
      </c>
      <c r="G41" s="1583"/>
    </row>
    <row r="42" spans="1:21" ht="33" customHeight="1">
      <c r="A42" s="638" t="s">
        <v>253</v>
      </c>
      <c r="B42" s="638"/>
      <c r="C42" s="636" t="str">
        <f>IF('Sch-1'!B84=0,"", 'Sch-1'!B84)</f>
        <v/>
      </c>
      <c r="D42" s="639"/>
      <c r="E42" s="637" t="s">
        <v>84</v>
      </c>
      <c r="F42" s="1583" t="str">
        <f>'Sch-1'!M84</f>
        <v/>
      </c>
      <c r="G42" s="1583"/>
    </row>
    <row r="43" spans="1:21" ht="15" customHeight="1">
      <c r="A43" s="632"/>
      <c r="B43" s="632"/>
      <c r="C43" s="632"/>
      <c r="D43" s="632"/>
      <c r="E43" s="637"/>
      <c r="F43" s="637"/>
      <c r="G43" s="599"/>
    </row>
  </sheetData>
  <sheetProtection password="DC92" sheet="1" objects="1" scenarios="1" formatColumns="0" formatRows="0" selectLockedCells="1"/>
  <customSheetViews>
    <customSheetView guid="{C93E5307-171A-4136-8C7F-1657BB756CB5}" showPageBreaks="1" zeroValues="0" printArea="1" hiddenRows="1" hiddenColumns="1" view="pageBreakPreview" topLeftCell="A16">
      <selection activeCell="G15" sqref="G15"/>
      <pageMargins left="0.72" right="0.49" top="0.62" bottom="0.52" header="0.32" footer="0.27"/>
      <pageSetup scale="96" orientation="portrait" r:id="rId1"/>
      <headerFooter alignWithMargins="0">
        <oddFooter>&amp;R&amp;"Book Antiqua,Bold"&amp;10Letter of Discount  / Page &amp;P of &amp;N</oddFooter>
      </headerFooter>
    </customSheetView>
    <customSheetView guid="{27E77C81-EC16-4D63-8CE6-4CFC97B77DCA}" showPageBreaks="1" zeroValues="0" printArea="1" hiddenRows="1" hiddenColumns="1" view="pageBreakPreview" topLeftCell="A16">
      <selection activeCell="G28" sqref="G28"/>
      <pageMargins left="0.72" right="0.49" top="0.62" bottom="0.52" header="0.32" footer="0.27"/>
      <pageSetup scale="96" orientation="portrait" r:id="rId2"/>
      <headerFooter alignWithMargins="0">
        <oddFooter>&amp;R&amp;"Book Antiqua,Bold"&amp;10Letter of Discount  / Page &amp;P of &amp;N</oddFooter>
      </headerFooter>
    </customSheetView>
    <customSheetView guid="{1E0C44A1-9358-4FBD-8C2C-4DB661DA1476}" showPageBreaks="1" zeroValues="0" printArea="1" hiddenRows="1" hiddenColumns="1" view="pageBreakPreview" topLeftCell="B1">
      <selection activeCell="G15" sqref="G15"/>
      <pageMargins left="0.72" right="0.49" top="0.62" bottom="0.52" header="0.32" footer="0.27"/>
      <pageSetup scale="96" orientation="portrait" r:id="rId3"/>
      <headerFooter alignWithMargins="0">
        <oddFooter>&amp;R&amp;"Book Antiqua,Bold"&amp;10Letter of Discount  / Page &amp;P of &amp;N</oddFooter>
      </headerFooter>
    </customSheetView>
    <customSheetView guid="{A34CC49F-E309-4C23-B4F6-1E3B307C10D1}" showPageBreaks="1" zeroValues="0" printArea="1" hiddenRows="1" hiddenColumns="1" view="pageBreakPreview" topLeftCell="B15">
      <selection activeCell="G15" sqref="G15"/>
      <pageMargins left="0.72" right="0.49" top="0.62" bottom="0.52" header="0.32" footer="0.27"/>
      <pageSetup scale="96" orientation="portrait" r:id="rId4"/>
      <headerFooter alignWithMargins="0">
        <oddFooter>&amp;R&amp;"Book Antiqua,Bold"&amp;10Letter of Discount  / Page &amp;P of &amp;N</oddFooter>
      </headerFooter>
    </customSheetView>
    <customSheetView guid="{B835C05C-B615-4DCB-982D-4519616B3CD8}" showPageBreaks="1" zeroValues="0" printArea="1" hiddenRows="1" hiddenColumns="1" view="pageBreakPreview" topLeftCell="A11">
      <selection activeCell="G24" sqref="G24:G27"/>
      <pageMargins left="0.72" right="0.49" top="0.62" bottom="0.52" header="0.32" footer="0.27"/>
      <pageSetup scale="96" orientation="portrait" r:id="rId5"/>
      <headerFooter alignWithMargins="0">
        <oddFooter>&amp;R&amp;"Book Antiqua,Bold"&amp;10Letter of Discount  / Page &amp;P of &amp;N</oddFooter>
      </headerFooter>
    </customSheetView>
    <customSheetView guid="{223BC0FC-814D-40F0-9795-CE82A16FF3A5}" showPageBreaks="1" zeroValues="0" printArea="1" hiddenRows="1" hiddenColumns="1" view="pageBreakPreview" topLeftCell="A22">
      <selection activeCell="G18" sqref="G18:G22"/>
      <pageMargins left="0.72" right="0.49" top="0.62" bottom="0.52" header="0.32" footer="0.27"/>
      <pageSetup scale="96" orientation="portrait" r:id="rId6"/>
      <headerFooter alignWithMargins="0">
        <oddFooter>&amp;R&amp;"Book Antiqua,Bold"&amp;10Letter of Discount  / Page &amp;P of &amp;N</oddFooter>
      </headerFooter>
    </customSheetView>
    <customSheetView guid="{D53177B2-31EC-4222-B97A-A37DCFD9E45B}" showPageBreaks="1" zeroValues="0" printArea="1" hiddenRows="1" hiddenColumns="1" view="pageBreakPreview">
      <selection activeCell="G16" sqref="G16"/>
      <pageMargins left="0.72" right="0.49" top="0.62" bottom="0.52" header="0.32" footer="0.27"/>
      <pageSetup scale="96" orientation="portrait" r:id="rId7"/>
      <headerFooter alignWithMargins="0">
        <oddFooter>&amp;R&amp;"Book Antiqua,Bold"&amp;10Letter of Discount  / Page &amp;P of &amp;N</oddFooter>
      </headerFooter>
    </customSheetView>
    <customSheetView guid="{B3CE7B10-A914-4559-A6DA-AED8C22AFD6D}" zeroValues="0" hiddenRows="1" hiddenColumns="1" topLeftCell="A25">
      <selection activeCell="G27" sqref="G27"/>
      <pageMargins left="0.72" right="0.49" top="0.62" bottom="0.52" header="0.32" footer="0.27"/>
      <pageSetup scale="96" orientation="portrait" r:id="rId8"/>
      <headerFooter alignWithMargins="0">
        <oddFooter>&amp;R&amp;"Book Antiqua,Bold"&amp;10Letter of Discount  / Page &amp;P of &amp;N</oddFooter>
      </headerFooter>
    </customSheetView>
    <customSheetView guid="{7487ED9F-BBED-4B2A-9631-22F1A430946B}" zeroValues="0" hiddenRows="1" hiddenColumns="1" topLeftCell="A4">
      <selection activeCell="G24" sqref="G24"/>
      <pageMargins left="0.72" right="0.49" top="0.62" bottom="0.52" header="0.32" footer="0.27"/>
      <pageSetup scale="96" orientation="portrait" r:id="rId9"/>
      <headerFooter alignWithMargins="0">
        <oddFooter>&amp;R&amp;"Book Antiqua,Bold"&amp;10Letter of Discount  / Page &amp;P of &amp;N</oddFooter>
      </headerFooter>
    </customSheetView>
    <customSheetView guid="{A7DBDDEF-9245-44C6-9EBF-032DB6E1C0A2}" zeroValues="0" hiddenRows="1" hiddenColumns="1" topLeftCell="A10">
      <selection activeCell="G24" sqref="G24"/>
      <pageMargins left="0.72" right="0.49" top="0.62" bottom="0.52" header="0.32" footer="0.27"/>
      <pageSetup scale="96" orientation="portrait" r:id="rId10"/>
      <headerFooter alignWithMargins="0">
        <oddFooter>&amp;R&amp;"Book Antiqua,Bold"&amp;10Letter of Discount  / Page &amp;P of &amp;N</oddFooter>
      </headerFooter>
    </customSheetView>
    <customSheetView guid="{E9F4E142-7D26-464D-BECA-4F3806DB1FE1}" zeroValues="0" hiddenRows="1" hiddenColumns="1">
      <selection activeCell="E36" sqref="E36"/>
      <pageMargins left="0.72" right="0.49" top="0.62" bottom="0.52" header="0.32" footer="0.27"/>
      <pageSetup scale="96" orientation="portrait" r:id="rId11"/>
      <headerFooter alignWithMargins="0">
        <oddFooter>&amp;R&amp;"Book Antiqua,Bold"&amp;10Letter of Discount  / Page &amp;P of &amp;N</oddFooter>
      </headerFooter>
    </customSheetView>
    <customSheetView guid="{27A45B7A-04F2-4516-B80B-5ED0825D4ED3}" zeroValues="0" hiddenRows="1" hiddenColumns="1" state="hidden">
      <selection activeCell="G15" sqref="G15"/>
      <pageMargins left="0.72" right="0.49" top="0.62" bottom="0.52" header="0.32" footer="0.27"/>
      <pageSetup scale="96" orientation="portrait" r:id="rId12"/>
      <headerFooter alignWithMargins="0">
        <oddFooter>&amp;R&amp;"Book Antiqua,Bold"&amp;10Letter of Discount  / Page &amp;P of &amp;N</oddFooter>
      </headerFooter>
    </customSheetView>
    <customSheetView guid="{ECE9294F-C910-4036-88BC-B1F2176FB06B}" zeroValues="0" printArea="1" hiddenRows="1" hiddenColumns="1">
      <selection activeCell="G24" sqref="G24"/>
      <pageMargins left="0.72" right="0.49" top="0.62" bottom="0.52" header="0.32" footer="0.27"/>
      <pageSetup scale="96" orientation="portrait" r:id="rId13"/>
      <headerFooter alignWithMargins="0">
        <oddFooter>&amp;R&amp;"Book Antiqua,Bold"&amp;10Letter of Discount  / Page &amp;P of &amp;N</oddFooter>
      </headerFooter>
    </customSheetView>
    <customSheetView guid="{B23AD343-29DA-4CE0-BD10-47BF44F3782F}" zeroValues="0" hiddenRows="1" hiddenColumns="1">
      <selection activeCell="E36" sqref="E36"/>
      <pageMargins left="0.72" right="0.49" top="0.62" bottom="0.52" header="0.32" footer="0.27"/>
      <pageSetup scale="96" orientation="portrait" r:id="rId14"/>
      <headerFooter alignWithMargins="0">
        <oddFooter>&amp;R&amp;"Book Antiqua,Bold"&amp;10Letter of Discount  / Page &amp;P of &amp;N</oddFooter>
      </headerFooter>
    </customSheetView>
    <customSheetView guid="{4AA1107B-A795-4744-B566-827168772C7A}" zeroValues="0" hiddenRows="1" hiddenColumns="1" topLeftCell="A4">
      <selection activeCell="G24" sqref="G24"/>
      <pageMargins left="0.72" right="0.49" top="0.62" bottom="0.52" header="0.32" footer="0.27"/>
      <pageSetup scale="96" orientation="portrait" r:id="rId15"/>
      <headerFooter alignWithMargins="0">
        <oddFooter>&amp;R&amp;"Book Antiqua,Bold"&amp;10Letter of Discount  / Page &amp;P of &amp;N</oddFooter>
      </headerFooter>
    </customSheetView>
    <customSheetView guid="{EE46BCD1-F715-4FA9-A5FC-1B125AD601E0}" zeroValues="0" hiddenRows="1" hiddenColumns="1">
      <selection activeCell="G24" sqref="G24"/>
      <pageMargins left="0.72" right="0.49" top="0.62" bottom="0.52" header="0.32" footer="0.27"/>
      <pageSetup scale="96" orientation="portrait" r:id="rId16"/>
      <headerFooter alignWithMargins="0">
        <oddFooter>&amp;R&amp;"Book Antiqua,Bold"&amp;10Letter of Discount  / Page &amp;P of &amp;N</oddFooter>
      </headerFooter>
    </customSheetView>
    <customSheetView guid="{D0757F9E-DF41-4B40-A5E5-F4F8FDD8D61D}" zeroValues="0" hiddenRows="1" hiddenColumns="1" topLeftCell="A18">
      <selection activeCell="G27" sqref="G27"/>
      <pageMargins left="0.72" right="0.49" top="0.62" bottom="0.52" header="0.32" footer="0.27"/>
      <pageSetup scale="96" orientation="portrait" r:id="rId17"/>
      <headerFooter alignWithMargins="0">
        <oddFooter>&amp;R&amp;"Book Antiqua,Bold"&amp;10Letter of Discount  / Page &amp;P of &amp;N</oddFooter>
      </headerFooter>
    </customSheetView>
    <customSheetView guid="{E97134B6-5E8D-4951-8DA0-73D065532361}" showPageBreaks="1" zeroValues="0" printArea="1" hiddenRows="1" hiddenColumns="1" view="pageBreakPreview">
      <selection activeCell="G16" sqref="G16"/>
      <pageMargins left="0.72" right="0.49" top="0.62" bottom="0.52" header="0.32" footer="0.27"/>
      <pageSetup scale="96" orientation="portrait" r:id="rId18"/>
      <headerFooter alignWithMargins="0">
        <oddFooter>&amp;R&amp;"Book Antiqua,Bold"&amp;10Letter of Discount  / Page &amp;P of &amp;N</oddFooter>
      </headerFooter>
    </customSheetView>
    <customSheetView guid="{C431BC99-7569-44AB-83F6-AB73BDED3783}" showPageBreaks="1" zeroValues="0" printArea="1" hiddenRows="1" hiddenColumns="1" view="pageBreakPreview" topLeftCell="A17">
      <selection activeCell="G27" sqref="G27"/>
      <pageMargins left="0.72" right="0.49" top="0.62" bottom="0.52" header="0.32" footer="0.27"/>
      <pageSetup scale="96" orientation="portrait" r:id="rId19"/>
      <headerFooter alignWithMargins="0">
        <oddFooter>&amp;R&amp;"Book Antiqua,Bold"&amp;10Letter of Discount  / Page &amp;P of &amp;N</oddFooter>
      </headerFooter>
    </customSheetView>
    <customSheetView guid="{498493C3-769C-4143-9114-C68CD1D40B11}" showPageBreaks="1" zeroValues="0" printArea="1" hiddenRows="1" hiddenColumns="1" view="pageBreakPreview" topLeftCell="B1">
      <selection activeCell="G16" sqref="G16"/>
      <pageMargins left="0.72" right="0.49" top="0.62" bottom="0.52" header="0.32" footer="0.27"/>
      <pageSetup scale="96" orientation="portrait" r:id="rId20"/>
      <headerFooter alignWithMargins="0">
        <oddFooter>&amp;R&amp;"Book Antiqua,Bold"&amp;10Letter of Discount  / Page &amp;P of &amp;N</oddFooter>
      </headerFooter>
    </customSheetView>
    <customSheetView guid="{ABE23685-2FD7-47E7-9869-D7CE3FA76EDD}" showPageBreaks="1" zeroValues="0" printArea="1" hiddenRows="1" hiddenColumns="1" view="pageBreakPreview" topLeftCell="A16">
      <selection activeCell="G28" sqref="G28"/>
      <pageMargins left="0.72" right="0.49" top="0.62" bottom="0.52" header="0.32" footer="0.27"/>
      <pageSetup scale="96" orientation="portrait" r:id="rId21"/>
      <headerFooter alignWithMargins="0">
        <oddFooter>&amp;R&amp;"Book Antiqua,Bold"&amp;10Letter of Discount  / Page &amp;P of &amp;N</oddFooter>
      </headerFooter>
    </customSheetView>
  </customSheetViews>
  <mergeCells count="14">
    <mergeCell ref="C34:G34"/>
    <mergeCell ref="F41:G41"/>
    <mergeCell ref="F42:G42"/>
    <mergeCell ref="C16:F16"/>
    <mergeCell ref="C17:F17"/>
    <mergeCell ref="C24:F24"/>
    <mergeCell ref="C32:G32"/>
    <mergeCell ref="B33:G33"/>
    <mergeCell ref="A31:G31"/>
    <mergeCell ref="C15:F15"/>
    <mergeCell ref="A1:G1"/>
    <mergeCell ref="A4:G4"/>
    <mergeCell ref="C12:G12"/>
    <mergeCell ref="A14:G14"/>
  </mergeCells>
  <phoneticPr fontId="30" type="noConversion"/>
  <dataValidations count="3">
    <dataValidation operator="greaterThanOrEqual" allowBlank="1" showInputMessage="1" showErrorMessage="1" error="Enter numeric figure without decimal only" sqref="G15"/>
    <dataValidation type="decimal" allowBlank="1" showInputMessage="1" showErrorMessage="1" error="Enter in percent only." sqref="G16 G25:G27 G29:G30">
      <formula1>0</formula1>
      <formula2>100</formula2>
    </dataValidation>
    <dataValidation type="decimal" operator="greaterThan" allowBlank="1" showInputMessage="1" showErrorMessage="1" error="Enter numeric figures only." sqref="G18:G23 G28">
      <formula1>0</formula1>
    </dataValidation>
  </dataValidations>
  <pageMargins left="0.72" right="0.49" top="0.62" bottom="0.52" header="0.32" footer="0.27"/>
  <pageSetup scale="96" orientation="portrait" r:id="rId22"/>
  <headerFooter alignWithMargins="0">
    <oddFooter>&amp;R&amp;"Book Antiqua,Bold"&amp;10Letter of Discount  / Page &amp;P of &amp;N</oddFooter>
  </headerFooter>
  <drawing r:id="rId2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tabColor indexed="35"/>
  </sheetPr>
  <dimension ref="A1:F21"/>
  <sheetViews>
    <sheetView zoomScaleNormal="100" zoomScaleSheetLayoutView="100" workbookViewId="0">
      <selection activeCell="C8" sqref="C8"/>
    </sheetView>
  </sheetViews>
  <sheetFormatPr defaultColWidth="9" defaultRowHeight="16.5"/>
  <cols>
    <col min="1" max="1" width="9" style="653"/>
    <col min="2" max="2" width="26.875" style="654" customWidth="1"/>
    <col min="3" max="3" width="22.875" style="654" customWidth="1"/>
    <col min="4" max="5" width="15.625" style="654" customWidth="1"/>
    <col min="6" max="16384" width="9" style="630"/>
  </cols>
  <sheetData>
    <row r="1" spans="1:6">
      <c r="A1" s="640"/>
      <c r="B1" s="641"/>
      <c r="C1" s="641"/>
      <c r="D1" s="641"/>
      <c r="E1" s="641"/>
    </row>
    <row r="2" spans="1:6" ht="21.95" customHeight="1">
      <c r="A2" s="1592" t="s">
        <v>42</v>
      </c>
      <c r="B2" s="1592"/>
      <c r="C2" s="1592"/>
      <c r="D2" s="1592"/>
      <c r="E2" s="630"/>
    </row>
    <row r="3" spans="1:6">
      <c r="A3" s="640"/>
      <c r="B3" s="641"/>
      <c r="C3" s="641"/>
      <c r="D3" s="641"/>
      <c r="E3" s="641"/>
    </row>
    <row r="4" spans="1:6" ht="30">
      <c r="A4" s="642" t="s">
        <v>43</v>
      </c>
      <c r="B4" s="643" t="s">
        <v>44</v>
      </c>
      <c r="C4" s="642" t="s">
        <v>73</v>
      </c>
      <c r="D4" s="642" t="s">
        <v>45</v>
      </c>
      <c r="E4" s="642" t="s">
        <v>46</v>
      </c>
    </row>
    <row r="5" spans="1:6" ht="18" customHeight="1">
      <c r="A5" s="644" t="s">
        <v>47</v>
      </c>
      <c r="B5" s="644" t="s">
        <v>48</v>
      </c>
      <c r="C5" s="644" t="s">
        <v>49</v>
      </c>
      <c r="D5" s="644" t="s">
        <v>50</v>
      </c>
      <c r="E5" s="644" t="s">
        <v>51</v>
      </c>
    </row>
    <row r="6" spans="1:6" ht="45" customHeight="1">
      <c r="A6" s="645">
        <v>1</v>
      </c>
      <c r="B6" s="646"/>
      <c r="C6" s="647"/>
      <c r="D6" s="648"/>
      <c r="E6" s="649">
        <f t="shared" ref="E6:E15" si="0">C6*D6</f>
        <v>0</v>
      </c>
    </row>
    <row r="7" spans="1:6" ht="45" customHeight="1">
      <c r="A7" s="645">
        <v>2</v>
      </c>
      <c r="B7" s="646"/>
      <c r="C7" s="647"/>
      <c r="D7" s="648"/>
      <c r="E7" s="649">
        <f t="shared" si="0"/>
        <v>0</v>
      </c>
    </row>
    <row r="8" spans="1:6" ht="45" customHeight="1">
      <c r="A8" s="645">
        <v>3</v>
      </c>
      <c r="B8" s="646"/>
      <c r="C8" s="647"/>
      <c r="D8" s="648"/>
      <c r="E8" s="649">
        <f t="shared" si="0"/>
        <v>0</v>
      </c>
    </row>
    <row r="9" spans="1:6" ht="45" customHeight="1">
      <c r="A9" s="645">
        <v>4</v>
      </c>
      <c r="B9" s="646"/>
      <c r="C9" s="647"/>
      <c r="D9" s="648"/>
      <c r="E9" s="649">
        <f t="shared" si="0"/>
        <v>0</v>
      </c>
    </row>
    <row r="10" spans="1:6" ht="45" customHeight="1">
      <c r="A10" s="645">
        <v>5</v>
      </c>
      <c r="B10" s="646"/>
      <c r="C10" s="647"/>
      <c r="D10" s="648"/>
      <c r="E10" s="649">
        <f t="shared" si="0"/>
        <v>0</v>
      </c>
    </row>
    <row r="11" spans="1:6" ht="45" customHeight="1">
      <c r="A11" s="645">
        <v>6</v>
      </c>
      <c r="B11" s="646"/>
      <c r="C11" s="647"/>
      <c r="D11" s="648"/>
      <c r="E11" s="649">
        <f t="shared" si="0"/>
        <v>0</v>
      </c>
    </row>
    <row r="12" spans="1:6" ht="45" customHeight="1">
      <c r="A12" s="645">
        <v>7</v>
      </c>
      <c r="B12" s="646"/>
      <c r="C12" s="647"/>
      <c r="D12" s="648"/>
      <c r="E12" s="649">
        <f t="shared" si="0"/>
        <v>0</v>
      </c>
    </row>
    <row r="13" spans="1:6" ht="45" customHeight="1">
      <c r="A13" s="645">
        <v>8</v>
      </c>
      <c r="B13" s="646"/>
      <c r="C13" s="647"/>
      <c r="D13" s="648"/>
      <c r="E13" s="649">
        <f t="shared" si="0"/>
        <v>0</v>
      </c>
    </row>
    <row r="14" spans="1:6" ht="45" customHeight="1">
      <c r="A14" s="645">
        <v>9</v>
      </c>
      <c r="B14" s="646"/>
      <c r="C14" s="647"/>
      <c r="D14" s="648"/>
      <c r="E14" s="649">
        <f t="shared" si="0"/>
        <v>0</v>
      </c>
    </row>
    <row r="15" spans="1:6" ht="45" customHeight="1">
      <c r="A15" s="645">
        <v>10</v>
      </c>
      <c r="B15" s="646"/>
      <c r="C15" s="647"/>
      <c r="D15" s="648"/>
      <c r="E15" s="649">
        <f t="shared" si="0"/>
        <v>0</v>
      </c>
    </row>
    <row r="16" spans="1:6" ht="45" customHeight="1">
      <c r="A16" s="650"/>
      <c r="B16" s="651" t="s">
        <v>52</v>
      </c>
      <c r="C16" s="651"/>
      <c r="D16" s="651"/>
      <c r="E16" s="651">
        <f>SUM(E6:E15)</f>
        <v>0</v>
      </c>
      <c r="F16" s="652"/>
    </row>
    <row r="17" ht="30" customHeight="1"/>
    <row r="18" ht="30" customHeight="1"/>
    <row r="19" ht="30" customHeight="1"/>
    <row r="20" ht="30" customHeight="1"/>
    <row r="21" ht="30" customHeight="1"/>
  </sheetData>
  <sheetProtection password="916E" sheet="1" formatColumns="0" formatRows="0" selectLockedCells="1"/>
  <customSheetViews>
    <customSheetView guid="{C93E5307-171A-4136-8C7F-1657BB756CB5}" state="hidden">
      <selection activeCell="C8" sqref="C8"/>
      <pageMargins left="0.75" right="0.75" top="0.65" bottom="1" header="0.5" footer="0.5"/>
      <pageSetup orientation="portrait" r:id="rId1"/>
      <headerFooter alignWithMargins="0"/>
    </customSheetView>
    <customSheetView guid="{27E77C81-EC16-4D63-8CE6-4CFC97B77DCA}" state="hidden">
      <selection activeCell="C8" sqref="C8"/>
      <pageMargins left="0.75" right="0.75" top="0.65" bottom="1" header="0.5" footer="0.5"/>
      <pageSetup orientation="portrait" r:id="rId2"/>
      <headerFooter alignWithMargins="0"/>
    </customSheetView>
    <customSheetView guid="{1E0C44A1-9358-4FBD-8C2C-4DB661DA1476}" state="hidden">
      <selection activeCell="C8" sqref="C8"/>
      <pageMargins left="0.75" right="0.75" top="0.65" bottom="1" header="0.5" footer="0.5"/>
      <pageSetup orientation="portrait" r:id="rId3"/>
      <headerFooter alignWithMargins="0"/>
    </customSheetView>
    <customSheetView guid="{A34CC49F-E309-4C23-B4F6-1E3B307C10D1}" state="hidden">
      <selection activeCell="C8" sqref="C8"/>
      <pageMargins left="0.75" right="0.75" top="0.65" bottom="1" header="0.5" footer="0.5"/>
      <pageSetup orientation="portrait" r:id="rId4"/>
      <headerFooter alignWithMargins="0"/>
    </customSheetView>
    <customSheetView guid="{B835C05C-B615-4DCB-982D-4519616B3CD8}" state="hidden">
      <selection activeCell="C8" sqref="C8"/>
      <pageMargins left="0.75" right="0.75" top="0.65" bottom="1" header="0.5" footer="0.5"/>
      <pageSetup orientation="portrait" r:id="rId5"/>
      <headerFooter alignWithMargins="0"/>
    </customSheetView>
    <customSheetView guid="{223BC0FC-814D-40F0-9795-CE82A16FF3A5}" state="hidden">
      <selection activeCell="C8" sqref="C8"/>
      <pageMargins left="0.75" right="0.75" top="0.65" bottom="1" header="0.5" footer="0.5"/>
      <pageSetup orientation="portrait" r:id="rId6"/>
      <headerFooter alignWithMargins="0"/>
    </customSheetView>
    <customSheetView guid="{D53177B2-31EC-4222-B97A-A37DCFD9E45B}" state="hidden">
      <selection activeCell="C8" sqref="C8"/>
      <pageMargins left="0.75" right="0.75" top="0.65" bottom="1" header="0.5" footer="0.5"/>
      <pageSetup orientation="portrait" r:id="rId7"/>
      <headerFooter alignWithMargins="0"/>
    </customSheetView>
    <customSheetView guid="{B3CE7B10-A914-4559-A6DA-AED8C22AFD6D}" state="hidden">
      <selection activeCell="C8" sqref="C8"/>
      <pageMargins left="0.75" right="0.75" top="0.65" bottom="1" header="0.5" footer="0.5"/>
      <pageSetup orientation="portrait" r:id="rId8"/>
      <headerFooter alignWithMargins="0"/>
    </customSheetView>
    <customSheetView guid="{7487ED9F-BBED-4B2A-9631-22F1A430946B}">
      <selection activeCell="B6" sqref="B6:D15"/>
      <pageMargins left="0.75" right="0.75" top="0.65" bottom="1" header="0.5" footer="0.5"/>
      <pageSetup orientation="portrait" r:id="rId9"/>
      <headerFooter alignWithMargins="0"/>
    </customSheetView>
    <customSheetView guid="{A7DBDDEF-9245-44C6-9EBF-032DB6E1C0A2}" topLeftCell="A9">
      <selection activeCell="B6" sqref="B6:D15"/>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CE9294F-C910-4036-88BC-B1F2176FB06B}">
      <selection activeCell="B9" sqref="B9"/>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4AA1107B-A795-4744-B566-827168772C7A}">
      <selection activeCell="B6" sqref="B6:D15"/>
      <pageMargins left="0.75" right="0.75" top="0.65" bottom="1" header="0.5" footer="0.5"/>
      <pageSetup orientation="portrait" r:id="rId15"/>
      <headerFooter alignWithMargins="0"/>
    </customSheetView>
    <customSheetView guid="{EE46BCD1-F715-4FA9-A5FC-1B125AD601E0}">
      <selection activeCell="B6" sqref="B6:D15"/>
      <pageMargins left="0.75" right="0.75" top="0.65" bottom="1" header="0.5" footer="0.5"/>
      <pageSetup orientation="portrait" r:id="rId16"/>
      <headerFooter alignWithMargins="0"/>
    </customSheetView>
    <customSheetView guid="{D0757F9E-DF41-4B40-A5E5-F4F8FDD8D61D}" state="hidden">
      <selection activeCell="C8" sqref="C8"/>
      <pageMargins left="0.75" right="0.75" top="0.65" bottom="1" header="0.5" footer="0.5"/>
      <pageSetup orientation="portrait" r:id="rId17"/>
      <headerFooter alignWithMargins="0"/>
    </customSheetView>
    <customSheetView guid="{E97134B6-5E8D-4951-8DA0-73D065532361}" state="hidden">
      <selection activeCell="C8" sqref="C8"/>
      <pageMargins left="0.75" right="0.75" top="0.65" bottom="1" header="0.5" footer="0.5"/>
      <pageSetup orientation="portrait" r:id="rId18"/>
      <headerFooter alignWithMargins="0"/>
    </customSheetView>
    <customSheetView guid="{C431BC99-7569-44AB-83F6-AB73BDED3783}" state="hidden">
      <selection activeCell="C8" sqref="C8"/>
      <pageMargins left="0.75" right="0.75" top="0.65" bottom="1" header="0.5" footer="0.5"/>
      <pageSetup orientation="portrait" r:id="rId19"/>
      <headerFooter alignWithMargins="0"/>
    </customSheetView>
    <customSheetView guid="{498493C3-769C-4143-9114-C68CD1D40B11}" state="hidden">
      <selection activeCell="C8" sqref="C8"/>
      <pageMargins left="0.75" right="0.75" top="0.65" bottom="1" header="0.5" footer="0.5"/>
      <pageSetup orientation="portrait" r:id="rId20"/>
      <headerFooter alignWithMargins="0"/>
    </customSheetView>
    <customSheetView guid="{ABE23685-2FD7-47E7-9869-D7CE3FA76EDD}" state="hidden">
      <selection activeCell="C8" sqref="C8"/>
      <pageMargins left="0.75" right="0.75" top="0.65" bottom="1" header="0.5" footer="0.5"/>
      <pageSetup orientation="portrait" r:id="rId21"/>
      <headerFooter alignWithMargins="0"/>
    </customSheetView>
  </customSheetViews>
  <mergeCells count="1">
    <mergeCell ref="A2:D2"/>
  </mergeCells>
  <phoneticPr fontId="30" type="noConversion"/>
  <pageMargins left="0.75" right="0.75" top="0.65" bottom="1" header="0.5" footer="0.5"/>
  <pageSetup orientation="portrait" r:id="rId22"/>
  <headerFooter alignWithMargins="0"/>
  <drawing r:id="rId2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indexed="47"/>
  </sheetPr>
  <dimension ref="A1:F21"/>
  <sheetViews>
    <sheetView zoomScaleNormal="100" workbookViewId="0">
      <selection activeCell="B6" sqref="B6"/>
    </sheetView>
  </sheetViews>
  <sheetFormatPr defaultColWidth="9" defaultRowHeight="16.5"/>
  <cols>
    <col min="1" max="1" width="9" style="653"/>
    <col min="2" max="2" width="26.875" style="654" customWidth="1"/>
    <col min="3" max="3" width="22.875" style="654" customWidth="1"/>
    <col min="4" max="5" width="15.625" style="654" customWidth="1"/>
    <col min="6" max="16384" width="9" style="630"/>
  </cols>
  <sheetData>
    <row r="1" spans="1:6">
      <c r="A1" s="640"/>
      <c r="B1" s="641"/>
      <c r="C1" s="641"/>
      <c r="D1" s="641"/>
      <c r="E1" s="641"/>
    </row>
    <row r="2" spans="1:6" ht="21.95" customHeight="1">
      <c r="A2" s="1592" t="s">
        <v>53</v>
      </c>
      <c r="B2" s="1592"/>
      <c r="C2" s="1592"/>
      <c r="D2" s="1593"/>
      <c r="E2"/>
    </row>
    <row r="3" spans="1:6">
      <c r="A3" s="640"/>
      <c r="B3" s="641"/>
      <c r="C3" s="641"/>
      <c r="D3" s="641"/>
      <c r="E3" s="641"/>
    </row>
    <row r="4" spans="1:6" ht="36" customHeight="1">
      <c r="A4" s="642" t="s">
        <v>43</v>
      </c>
      <c r="B4" s="643" t="s">
        <v>44</v>
      </c>
      <c r="C4" s="642" t="s">
        <v>54</v>
      </c>
      <c r="D4" s="642" t="s">
        <v>55</v>
      </c>
      <c r="E4" s="642" t="s">
        <v>56</v>
      </c>
    </row>
    <row r="5" spans="1:6" ht="18" customHeight="1">
      <c r="A5" s="644" t="s">
        <v>47</v>
      </c>
      <c r="B5" s="644" t="s">
        <v>48</v>
      </c>
      <c r="C5" s="644" t="s">
        <v>49</v>
      </c>
      <c r="D5" s="644" t="s">
        <v>50</v>
      </c>
      <c r="E5" s="644" t="s">
        <v>51</v>
      </c>
    </row>
    <row r="6" spans="1:6" ht="45" customHeight="1">
      <c r="A6" s="645">
        <v>1</v>
      </c>
      <c r="B6" s="646"/>
      <c r="C6" s="647"/>
      <c r="D6" s="648"/>
      <c r="E6" s="649">
        <f>C6*D6</f>
        <v>0</v>
      </c>
    </row>
    <row r="7" spans="1:6" ht="45" customHeight="1">
      <c r="A7" s="645">
        <v>2</v>
      </c>
      <c r="B7" s="646"/>
      <c r="C7" s="647"/>
      <c r="D7" s="648"/>
      <c r="E7" s="649">
        <f t="shared" ref="E7:E15" si="0">C7*D7</f>
        <v>0</v>
      </c>
    </row>
    <row r="8" spans="1:6" ht="45" customHeight="1">
      <c r="A8" s="645">
        <v>3</v>
      </c>
      <c r="B8" s="646"/>
      <c r="C8" s="647"/>
      <c r="D8" s="648"/>
      <c r="E8" s="649">
        <f t="shared" si="0"/>
        <v>0</v>
      </c>
    </row>
    <row r="9" spans="1:6" ht="45" customHeight="1">
      <c r="A9" s="645">
        <v>4</v>
      </c>
      <c r="B9" s="646"/>
      <c r="C9" s="647"/>
      <c r="D9" s="648"/>
      <c r="E9" s="649">
        <f t="shared" si="0"/>
        <v>0</v>
      </c>
    </row>
    <row r="10" spans="1:6" ht="45" customHeight="1">
      <c r="A10" s="645">
        <v>5</v>
      </c>
      <c r="B10" s="646"/>
      <c r="C10" s="647"/>
      <c r="D10" s="648"/>
      <c r="E10" s="649">
        <f t="shared" si="0"/>
        <v>0</v>
      </c>
    </row>
    <row r="11" spans="1:6" ht="45" customHeight="1">
      <c r="A11" s="645">
        <v>6</v>
      </c>
      <c r="B11" s="646"/>
      <c r="C11" s="647"/>
      <c r="D11" s="648"/>
      <c r="E11" s="649">
        <f t="shared" si="0"/>
        <v>0</v>
      </c>
    </row>
    <row r="12" spans="1:6" ht="45" customHeight="1">
      <c r="A12" s="645">
        <v>7</v>
      </c>
      <c r="B12" s="646"/>
      <c r="C12" s="647"/>
      <c r="D12" s="648"/>
      <c r="E12" s="649">
        <f t="shared" si="0"/>
        <v>0</v>
      </c>
    </row>
    <row r="13" spans="1:6" ht="45" customHeight="1">
      <c r="A13" s="645">
        <v>8</v>
      </c>
      <c r="B13" s="646"/>
      <c r="C13" s="647"/>
      <c r="D13" s="648"/>
      <c r="E13" s="649">
        <f t="shared" si="0"/>
        <v>0</v>
      </c>
    </row>
    <row r="14" spans="1:6" ht="45" customHeight="1">
      <c r="A14" s="645">
        <v>9</v>
      </c>
      <c r="B14" s="646"/>
      <c r="C14" s="647"/>
      <c r="D14" s="648"/>
      <c r="E14" s="649">
        <f t="shared" si="0"/>
        <v>0</v>
      </c>
    </row>
    <row r="15" spans="1:6" ht="45" customHeight="1">
      <c r="A15" s="645">
        <v>10</v>
      </c>
      <c r="B15" s="646"/>
      <c r="C15" s="647"/>
      <c r="D15" s="648"/>
      <c r="E15" s="649">
        <f t="shared" si="0"/>
        <v>0</v>
      </c>
    </row>
    <row r="16" spans="1:6" ht="45" customHeight="1">
      <c r="A16" s="650"/>
      <c r="B16" s="651" t="s">
        <v>52</v>
      </c>
      <c r="C16" s="651"/>
      <c r="D16" s="651"/>
      <c r="E16" s="651">
        <f>SUM(E6:E15)</f>
        <v>0</v>
      </c>
      <c r="F16" s="652"/>
    </row>
    <row r="17" ht="30" customHeight="1"/>
    <row r="18" ht="30" customHeight="1"/>
    <row r="19" ht="30" customHeight="1"/>
    <row r="20" ht="30" customHeight="1"/>
    <row r="21" ht="30" customHeight="1"/>
  </sheetData>
  <sheetProtection password="916E" sheet="1" formatColumns="0" formatRows="0" selectLockedCells="1"/>
  <customSheetViews>
    <customSheetView guid="{C93E5307-171A-4136-8C7F-1657BB756CB5}" state="hidden">
      <selection activeCell="B6" sqref="B6"/>
      <pageMargins left="0.75" right="0.75" top="0.65" bottom="1" header="0.5" footer="0.5"/>
      <pageSetup orientation="portrait" r:id="rId1"/>
      <headerFooter alignWithMargins="0"/>
    </customSheetView>
    <customSheetView guid="{27E77C81-EC16-4D63-8CE6-4CFC97B77DCA}" state="hidden">
      <selection activeCell="B6" sqref="B6"/>
      <pageMargins left="0.75" right="0.75" top="0.65" bottom="1" header="0.5" footer="0.5"/>
      <pageSetup orientation="portrait" r:id="rId2"/>
      <headerFooter alignWithMargins="0"/>
    </customSheetView>
    <customSheetView guid="{1E0C44A1-9358-4FBD-8C2C-4DB661DA1476}" state="hidden">
      <selection activeCell="B6" sqref="B6"/>
      <pageMargins left="0.75" right="0.75" top="0.65" bottom="1" header="0.5" footer="0.5"/>
      <pageSetup orientation="portrait" r:id="rId3"/>
      <headerFooter alignWithMargins="0"/>
    </customSheetView>
    <customSheetView guid="{A34CC49F-E309-4C23-B4F6-1E3B307C10D1}" state="hidden">
      <selection activeCell="B6" sqref="B6"/>
      <pageMargins left="0.75" right="0.75" top="0.65" bottom="1" header="0.5" footer="0.5"/>
      <pageSetup orientation="portrait" r:id="rId4"/>
      <headerFooter alignWithMargins="0"/>
    </customSheetView>
    <customSheetView guid="{B835C05C-B615-4DCB-982D-4519616B3CD8}" state="hidden">
      <selection activeCell="B6" sqref="B6"/>
      <pageMargins left="0.75" right="0.75" top="0.65" bottom="1" header="0.5" footer="0.5"/>
      <pageSetup orientation="portrait" r:id="rId5"/>
      <headerFooter alignWithMargins="0"/>
    </customSheetView>
    <customSheetView guid="{223BC0FC-814D-40F0-9795-CE82A16FF3A5}" state="hidden">
      <selection activeCell="B6" sqref="B6"/>
      <pageMargins left="0.75" right="0.75" top="0.65" bottom="1" header="0.5" footer="0.5"/>
      <pageSetup orientation="portrait" r:id="rId6"/>
      <headerFooter alignWithMargins="0"/>
    </customSheetView>
    <customSheetView guid="{D53177B2-31EC-4222-B97A-A37DCFD9E45B}" state="hidden">
      <selection activeCell="B6" sqref="B6"/>
      <pageMargins left="0.75" right="0.75" top="0.65" bottom="1" header="0.5" footer="0.5"/>
      <pageSetup orientation="portrait" r:id="rId7"/>
      <headerFooter alignWithMargins="0"/>
    </customSheetView>
    <customSheetView guid="{B3CE7B10-A914-4559-A6DA-AED8C22AFD6D}" state="hidden">
      <selection activeCell="B6" sqref="B6"/>
      <pageMargins left="0.75" right="0.75" top="0.65" bottom="1" header="0.5" footer="0.5"/>
      <pageSetup orientation="portrait" r:id="rId8"/>
      <headerFooter alignWithMargins="0"/>
    </customSheetView>
    <customSheetView guid="{7487ED9F-BBED-4B2A-9631-22F1A430946B}" topLeftCell="A10">
      <selection activeCell="G8" sqref="G8"/>
      <pageMargins left="0.75" right="0.75" top="0.65" bottom="1" header="0.5" footer="0.5"/>
      <pageSetup orientation="portrait" r:id="rId9"/>
      <headerFooter alignWithMargins="0"/>
    </customSheetView>
    <customSheetView guid="{A7DBDDEF-9245-44C6-9EBF-032DB6E1C0A2}" topLeftCell="A10">
      <selection activeCell="G8" sqref="G8"/>
      <pageMargins left="0.75" right="0.75" top="0.65" bottom="1" header="0.5" footer="0.5"/>
      <pageSetup orientation="portrait" r:id="rId10"/>
      <headerFooter alignWithMargins="0"/>
    </customSheetView>
    <customSheetView guid="{E9F4E142-7D26-464D-BECA-4F3806DB1FE1}">
      <selection activeCell="G8" sqref="G8"/>
      <pageMargins left="0.75" right="0.75" top="0.65" bottom="1" header="0.5" footer="0.5"/>
      <pageSetup orientation="portrait" r:id="rId11"/>
      <headerFooter alignWithMargins="0"/>
    </customSheetView>
    <customSheetView guid="{27A45B7A-04F2-4516-B80B-5ED0825D4ED3}" scale="70">
      <selection activeCell="C6" sqref="C6:D6"/>
      <pageMargins left="0.75" right="0.75" top="0.65" bottom="1" header="0.5" footer="0.5"/>
      <pageSetup orientation="portrait" r:id="rId12"/>
      <headerFooter alignWithMargins="0"/>
    </customSheetView>
    <customSheetView guid="{ECE9294F-C910-4036-88BC-B1F2176FB06B}">
      <selection activeCell="B11" sqref="B11"/>
      <pageMargins left="0.75" right="0.75" top="0.65" bottom="1" header="0.5" footer="0.5"/>
      <pageSetup orientation="portrait" r:id="rId13"/>
      <headerFooter alignWithMargins="0"/>
    </customSheetView>
    <customSheetView guid="{B23AD343-29DA-4CE0-BD10-47BF44F3782F}">
      <selection activeCell="G8" sqref="G8"/>
      <pageMargins left="0.75" right="0.75" top="0.65" bottom="1" header="0.5" footer="0.5"/>
      <pageSetup orientation="portrait" r:id="rId14"/>
      <headerFooter alignWithMargins="0"/>
    </customSheetView>
    <customSheetView guid="{4AA1107B-A795-4744-B566-827168772C7A}" topLeftCell="A10">
      <selection activeCell="G8" sqref="G8"/>
      <pageMargins left="0.75" right="0.75" top="0.65" bottom="1" header="0.5" footer="0.5"/>
      <pageSetup orientation="portrait" r:id="rId15"/>
      <headerFooter alignWithMargins="0"/>
    </customSheetView>
    <customSheetView guid="{EE46BCD1-F715-4FA9-A5FC-1B125AD601E0}">
      <selection activeCell="G8" sqref="G8"/>
      <pageMargins left="0.75" right="0.75" top="0.65" bottom="1" header="0.5" footer="0.5"/>
      <pageSetup orientation="portrait" r:id="rId16"/>
      <headerFooter alignWithMargins="0"/>
    </customSheetView>
    <customSheetView guid="{D0757F9E-DF41-4B40-A5E5-F4F8FDD8D61D}" state="hidden">
      <selection activeCell="B6" sqref="B6"/>
      <pageMargins left="0.75" right="0.75" top="0.65" bottom="1" header="0.5" footer="0.5"/>
      <pageSetup orientation="portrait" r:id="rId17"/>
      <headerFooter alignWithMargins="0"/>
    </customSheetView>
    <customSheetView guid="{E97134B6-5E8D-4951-8DA0-73D065532361}" state="hidden">
      <selection activeCell="B6" sqref="B6"/>
      <pageMargins left="0.75" right="0.75" top="0.65" bottom="1" header="0.5" footer="0.5"/>
      <pageSetup orientation="portrait" r:id="rId18"/>
      <headerFooter alignWithMargins="0"/>
    </customSheetView>
    <customSheetView guid="{C431BC99-7569-44AB-83F6-AB73BDED3783}" state="hidden">
      <selection activeCell="B6" sqref="B6"/>
      <pageMargins left="0.75" right="0.75" top="0.65" bottom="1" header="0.5" footer="0.5"/>
      <pageSetup orientation="portrait" r:id="rId19"/>
      <headerFooter alignWithMargins="0"/>
    </customSheetView>
    <customSheetView guid="{498493C3-769C-4143-9114-C68CD1D40B11}" state="hidden">
      <selection activeCell="B6" sqref="B6"/>
      <pageMargins left="0.75" right="0.75" top="0.65" bottom="1" header="0.5" footer="0.5"/>
      <pageSetup orientation="portrait" r:id="rId20"/>
      <headerFooter alignWithMargins="0"/>
    </customSheetView>
    <customSheetView guid="{ABE23685-2FD7-47E7-9869-D7CE3FA76EDD}" state="hidden">
      <selection activeCell="B6" sqref="B6"/>
      <pageMargins left="0.75" right="0.75" top="0.65" bottom="1" header="0.5" footer="0.5"/>
      <pageSetup orientation="portrait" r:id="rId21"/>
      <headerFooter alignWithMargins="0"/>
    </customSheetView>
  </customSheetViews>
  <mergeCells count="1">
    <mergeCell ref="A2:D2"/>
  </mergeCells>
  <phoneticPr fontId="30" type="noConversion"/>
  <pageMargins left="0.75" right="0.75" top="0.65" bottom="1" header="0.5" footer="0.5"/>
  <pageSetup orientation="portrait" r:id="rId22"/>
  <headerFooter alignWithMargins="0"/>
  <drawing r:id="rId2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tabColor indexed="61"/>
  </sheetPr>
  <dimension ref="A1:G21"/>
  <sheetViews>
    <sheetView zoomScaleNormal="100" zoomScaleSheetLayoutView="100" workbookViewId="0">
      <selection activeCell="E8" sqref="E8"/>
    </sheetView>
  </sheetViews>
  <sheetFormatPr defaultColWidth="9" defaultRowHeight="16.5"/>
  <cols>
    <col min="1" max="1" width="7.625" style="653" customWidth="1"/>
    <col min="2" max="4" width="20.625" style="654" customWidth="1"/>
    <col min="5" max="5" width="9.625" style="654" customWidth="1"/>
    <col min="6" max="6" width="12.625" style="654" customWidth="1"/>
    <col min="7" max="16384" width="9" style="630"/>
  </cols>
  <sheetData>
    <row r="1" spans="1:7">
      <c r="A1" s="640"/>
      <c r="B1" s="641"/>
      <c r="C1" s="641"/>
      <c r="D1" s="641"/>
      <c r="E1" s="641"/>
      <c r="F1" s="641"/>
    </row>
    <row r="2" spans="1:7" ht="21.95" customHeight="1">
      <c r="A2" s="1592" t="s">
        <v>57</v>
      </c>
      <c r="B2" s="1592"/>
      <c r="C2" s="1592"/>
      <c r="D2" s="1592"/>
      <c r="E2" s="1593"/>
      <c r="F2" s="630"/>
    </row>
    <row r="3" spans="1:7">
      <c r="A3" s="640"/>
      <c r="B3" s="641"/>
      <c r="C3" s="641"/>
      <c r="D3" s="641"/>
      <c r="E3" s="641"/>
      <c r="F3" s="641"/>
    </row>
    <row r="4" spans="1:7" ht="53.25" customHeight="1">
      <c r="A4" s="642" t="s">
        <v>43</v>
      </c>
      <c r="B4" s="643" t="s">
        <v>44</v>
      </c>
      <c r="C4" s="642" t="s">
        <v>58</v>
      </c>
      <c r="D4" s="642" t="s">
        <v>59</v>
      </c>
      <c r="E4" s="642" t="s">
        <v>60</v>
      </c>
      <c r="F4" s="642" t="s">
        <v>61</v>
      </c>
    </row>
    <row r="5" spans="1:7" ht="18" customHeight="1">
      <c r="A5" s="644" t="s">
        <v>47</v>
      </c>
      <c r="B5" s="644" t="s">
        <v>48</v>
      </c>
      <c r="C5" s="644" t="s">
        <v>49</v>
      </c>
      <c r="D5" s="644" t="s">
        <v>50</v>
      </c>
      <c r="E5" s="655" t="s">
        <v>62</v>
      </c>
      <c r="F5" s="644" t="s">
        <v>63</v>
      </c>
    </row>
    <row r="6" spans="1:7" ht="45" customHeight="1">
      <c r="A6" s="645">
        <v>1</v>
      </c>
      <c r="B6" s="646"/>
      <c r="C6" s="647"/>
      <c r="D6" s="647"/>
      <c r="E6" s="648"/>
      <c r="F6" s="649">
        <f>C6*E6</f>
        <v>0</v>
      </c>
    </row>
    <row r="7" spans="1:7" ht="45" customHeight="1">
      <c r="A7" s="645">
        <v>2</v>
      </c>
      <c r="B7" s="646"/>
      <c r="C7" s="647"/>
      <c r="D7" s="647"/>
      <c r="E7" s="648"/>
      <c r="F7" s="649">
        <f t="shared" ref="F7:F15" si="0">C7*E7</f>
        <v>0</v>
      </c>
    </row>
    <row r="8" spans="1:7" ht="45" customHeight="1">
      <c r="A8" s="645">
        <v>3</v>
      </c>
      <c r="B8" s="646"/>
      <c r="C8" s="647"/>
      <c r="D8" s="647"/>
      <c r="E8" s="648"/>
      <c r="F8" s="649">
        <f t="shared" si="0"/>
        <v>0</v>
      </c>
    </row>
    <row r="9" spans="1:7" ht="45" customHeight="1">
      <c r="A9" s="645">
        <v>4</v>
      </c>
      <c r="B9" s="646"/>
      <c r="C9" s="647"/>
      <c r="D9" s="647"/>
      <c r="E9" s="648"/>
      <c r="F9" s="649">
        <f t="shared" si="0"/>
        <v>0</v>
      </c>
    </row>
    <row r="10" spans="1:7" ht="45" customHeight="1">
      <c r="A10" s="645">
        <v>5</v>
      </c>
      <c r="B10" s="646"/>
      <c r="C10" s="647"/>
      <c r="D10" s="647"/>
      <c r="E10" s="648"/>
      <c r="F10" s="649">
        <f t="shared" si="0"/>
        <v>0</v>
      </c>
    </row>
    <row r="11" spans="1:7" ht="45" customHeight="1">
      <c r="A11" s="645">
        <v>6</v>
      </c>
      <c r="B11" s="646"/>
      <c r="C11" s="647"/>
      <c r="D11" s="647"/>
      <c r="E11" s="648"/>
      <c r="F11" s="649">
        <f t="shared" si="0"/>
        <v>0</v>
      </c>
    </row>
    <row r="12" spans="1:7" ht="45" customHeight="1">
      <c r="A12" s="645">
        <v>7</v>
      </c>
      <c r="B12" s="646"/>
      <c r="C12" s="647"/>
      <c r="D12" s="647"/>
      <c r="E12" s="648"/>
      <c r="F12" s="649">
        <f t="shared" si="0"/>
        <v>0</v>
      </c>
    </row>
    <row r="13" spans="1:7" ht="45" customHeight="1">
      <c r="A13" s="645">
        <v>8</v>
      </c>
      <c r="B13" s="646"/>
      <c r="C13" s="647"/>
      <c r="D13" s="647"/>
      <c r="E13" s="648"/>
      <c r="F13" s="649">
        <f t="shared" si="0"/>
        <v>0</v>
      </c>
    </row>
    <row r="14" spans="1:7" ht="45" customHeight="1">
      <c r="A14" s="645">
        <v>9</v>
      </c>
      <c r="B14" s="646"/>
      <c r="C14" s="647"/>
      <c r="D14" s="647"/>
      <c r="E14" s="648"/>
      <c r="F14" s="649">
        <f t="shared" si="0"/>
        <v>0</v>
      </c>
    </row>
    <row r="15" spans="1:7" ht="45" customHeight="1">
      <c r="A15" s="645">
        <v>10</v>
      </c>
      <c r="B15" s="646"/>
      <c r="C15" s="647"/>
      <c r="D15" s="647"/>
      <c r="E15" s="648"/>
      <c r="F15" s="649">
        <f t="shared" si="0"/>
        <v>0</v>
      </c>
    </row>
    <row r="16" spans="1:7" ht="45" customHeight="1">
      <c r="A16" s="650"/>
      <c r="B16" s="651" t="s">
        <v>52</v>
      </c>
      <c r="C16" s="651"/>
      <c r="D16" s="651"/>
      <c r="E16" s="651"/>
      <c r="F16" s="651">
        <f>SUM(F6:F15)</f>
        <v>0</v>
      </c>
      <c r="G16" s="652"/>
    </row>
    <row r="17" ht="30" customHeight="1"/>
    <row r="18" ht="30" customHeight="1"/>
    <row r="19" ht="30" customHeight="1"/>
    <row r="20" ht="30" customHeight="1"/>
    <row r="21" ht="30" customHeight="1"/>
  </sheetData>
  <sheetProtection password="E848" sheet="1" formatColumns="0" formatRows="0" selectLockedCells="1"/>
  <customSheetViews>
    <customSheetView guid="{C93E5307-171A-4136-8C7F-1657BB756CB5}" state="hidden">
      <selection activeCell="E8" sqref="E8"/>
      <pageMargins left="0.75" right="0.62" top="0.65" bottom="1" header="0.5" footer="0.5"/>
      <pageSetup orientation="portrait" r:id="rId1"/>
      <headerFooter alignWithMargins="0"/>
    </customSheetView>
    <customSheetView guid="{27E77C81-EC16-4D63-8CE6-4CFC97B77DCA}" state="hidden">
      <selection activeCell="E8" sqref="E8"/>
      <pageMargins left="0.75" right="0.62" top="0.65" bottom="1" header="0.5" footer="0.5"/>
      <pageSetup orientation="portrait" r:id="rId2"/>
      <headerFooter alignWithMargins="0"/>
    </customSheetView>
    <customSheetView guid="{1E0C44A1-9358-4FBD-8C2C-4DB661DA1476}" state="hidden">
      <selection activeCell="E8" sqref="E8"/>
      <pageMargins left="0.75" right="0.62" top="0.65" bottom="1" header="0.5" footer="0.5"/>
      <pageSetup orientation="portrait" r:id="rId3"/>
      <headerFooter alignWithMargins="0"/>
    </customSheetView>
    <customSheetView guid="{A34CC49F-E309-4C23-B4F6-1E3B307C10D1}" state="hidden">
      <selection activeCell="E8" sqref="E8"/>
      <pageMargins left="0.75" right="0.62" top="0.65" bottom="1" header="0.5" footer="0.5"/>
      <pageSetup orientation="portrait" r:id="rId4"/>
      <headerFooter alignWithMargins="0"/>
    </customSheetView>
    <customSheetView guid="{B835C05C-B615-4DCB-982D-4519616B3CD8}" state="hidden">
      <selection activeCell="E8" sqref="E8"/>
      <pageMargins left="0.75" right="0.62" top="0.65" bottom="1" header="0.5" footer="0.5"/>
      <pageSetup orientation="portrait" r:id="rId5"/>
      <headerFooter alignWithMargins="0"/>
    </customSheetView>
    <customSheetView guid="{223BC0FC-814D-40F0-9795-CE82A16FF3A5}" state="hidden">
      <selection activeCell="E8" sqref="E8"/>
      <pageMargins left="0.75" right="0.62" top="0.65" bottom="1" header="0.5" footer="0.5"/>
      <pageSetup orientation="portrait" r:id="rId6"/>
      <headerFooter alignWithMargins="0"/>
    </customSheetView>
    <customSheetView guid="{D53177B2-31EC-4222-B97A-A37DCFD9E45B}" state="hidden">
      <selection activeCell="E8" sqref="E8"/>
      <pageMargins left="0.75" right="0.62" top="0.65" bottom="1" header="0.5" footer="0.5"/>
      <pageSetup orientation="portrait" r:id="rId7"/>
      <headerFooter alignWithMargins="0"/>
    </customSheetView>
    <customSheetView guid="{B3CE7B10-A914-4559-A6DA-AED8C22AFD6D}" state="hidden">
      <selection activeCell="E8" sqref="E8"/>
      <pageMargins left="0.75" right="0.62" top="0.65" bottom="1" header="0.5" footer="0.5"/>
      <pageSetup orientation="portrait" r:id="rId8"/>
      <headerFooter alignWithMargins="0"/>
    </customSheetView>
    <customSheetView guid="{7487ED9F-BBED-4B2A-9631-22F1A430946B}">
      <selection activeCell="E8" sqref="E8"/>
      <pageMargins left="0.75" right="0.62" top="0.65" bottom="1" header="0.5" footer="0.5"/>
      <pageSetup orientation="portrait" r:id="rId9"/>
      <headerFooter alignWithMargins="0"/>
    </customSheetView>
    <customSheetView guid="{A7DBDDEF-9245-44C6-9EBF-032DB6E1C0A2}" topLeftCell="A9">
      <selection activeCell="B9" sqref="B9"/>
      <pageMargins left="0.75" right="0.62" top="0.65" bottom="1" header="0.5" footer="0.5"/>
      <pageSetup orientation="portrait" r:id="rId10"/>
      <headerFooter alignWithMargins="0"/>
    </customSheetView>
    <customSheetView guid="{E9F4E142-7D26-464D-BECA-4F3806DB1FE1}">
      <selection activeCell="G8" sqref="G8"/>
      <pageMargins left="0.75" right="0.62" top="0.65" bottom="1" header="0.5" footer="0.5"/>
      <pageSetup orientation="portrait" r:id="rId11"/>
      <headerFooter alignWithMargins="0"/>
    </customSheetView>
    <customSheetView guid="{27A45B7A-04F2-4516-B80B-5ED0825D4ED3}" scale="70">
      <selection activeCell="C6" sqref="C6"/>
      <pageMargins left="0.75" right="0.62" top="0.65" bottom="1" header="0.5" footer="0.5"/>
      <pageSetup orientation="portrait" r:id="rId12"/>
      <headerFooter alignWithMargins="0"/>
    </customSheetView>
    <customSheetView guid="{ECE9294F-C910-4036-88BC-B1F2176FB06B}">
      <selection activeCell="B6" sqref="B6"/>
      <pageMargins left="0.75" right="0.62" top="0.65" bottom="1" header="0.5" footer="0.5"/>
      <pageSetup orientation="portrait" r:id="rId13"/>
      <headerFooter alignWithMargins="0"/>
    </customSheetView>
    <customSheetView guid="{B23AD343-29DA-4CE0-BD10-47BF44F3782F}">
      <selection activeCell="G8" sqref="G8"/>
      <pageMargins left="0.75" right="0.62" top="0.65" bottom="1" header="0.5" footer="0.5"/>
      <pageSetup orientation="portrait" r:id="rId14"/>
      <headerFooter alignWithMargins="0"/>
    </customSheetView>
    <customSheetView guid="{4AA1107B-A795-4744-B566-827168772C7A}">
      <selection activeCell="E8" sqref="E8"/>
      <pageMargins left="0.75" right="0.62" top="0.65" bottom="1" header="0.5" footer="0.5"/>
      <pageSetup orientation="portrait" r:id="rId15"/>
      <headerFooter alignWithMargins="0"/>
    </customSheetView>
    <customSheetView guid="{EE46BCD1-F715-4FA9-A5FC-1B125AD601E0}">
      <selection activeCell="E8" sqref="E8"/>
      <pageMargins left="0.75" right="0.62" top="0.65" bottom="1" header="0.5" footer="0.5"/>
      <pageSetup orientation="portrait" r:id="rId16"/>
      <headerFooter alignWithMargins="0"/>
    </customSheetView>
    <customSheetView guid="{D0757F9E-DF41-4B40-A5E5-F4F8FDD8D61D}" state="hidden">
      <selection activeCell="E8" sqref="E8"/>
      <pageMargins left="0.75" right="0.62" top="0.65" bottom="1" header="0.5" footer="0.5"/>
      <pageSetup orientation="portrait" r:id="rId17"/>
      <headerFooter alignWithMargins="0"/>
    </customSheetView>
    <customSheetView guid="{E97134B6-5E8D-4951-8DA0-73D065532361}" state="hidden">
      <selection activeCell="E8" sqref="E8"/>
      <pageMargins left="0.75" right="0.62" top="0.65" bottom="1" header="0.5" footer="0.5"/>
      <pageSetup orientation="portrait" r:id="rId18"/>
      <headerFooter alignWithMargins="0"/>
    </customSheetView>
    <customSheetView guid="{C431BC99-7569-44AB-83F6-AB73BDED3783}" state="hidden">
      <selection activeCell="E8" sqref="E8"/>
      <pageMargins left="0.75" right="0.62" top="0.65" bottom="1" header="0.5" footer="0.5"/>
      <pageSetup orientation="portrait" r:id="rId19"/>
      <headerFooter alignWithMargins="0"/>
    </customSheetView>
    <customSheetView guid="{498493C3-769C-4143-9114-C68CD1D40B11}" state="hidden">
      <selection activeCell="E8" sqref="E8"/>
      <pageMargins left="0.75" right="0.62" top="0.65" bottom="1" header="0.5" footer="0.5"/>
      <pageSetup orientation="portrait" r:id="rId20"/>
      <headerFooter alignWithMargins="0"/>
    </customSheetView>
    <customSheetView guid="{ABE23685-2FD7-47E7-9869-D7CE3FA76EDD}" state="hidden">
      <selection activeCell="E8" sqref="E8"/>
      <pageMargins left="0.75" right="0.62" top="0.65" bottom="1" header="0.5" footer="0.5"/>
      <pageSetup orientation="portrait" r:id="rId21"/>
      <headerFooter alignWithMargins="0"/>
    </customSheetView>
  </customSheetViews>
  <mergeCells count="1">
    <mergeCell ref="A2:E2"/>
  </mergeCells>
  <phoneticPr fontId="30" type="noConversion"/>
  <pageMargins left="0.75" right="0.62" top="0.65" bottom="1" header="0.5" footer="0.5"/>
  <pageSetup orientation="portrait" r:id="rId22"/>
  <headerFooter alignWithMargins="0"/>
  <drawing r:id="rId2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AO80"/>
  <sheetViews>
    <sheetView showGridLines="0" showZeros="0" view="pageBreakPreview" topLeftCell="A41" zoomScale="120" zoomScaleNormal="100" zoomScaleSheetLayoutView="120" workbookViewId="0">
      <selection activeCell="F53" sqref="F53"/>
    </sheetView>
  </sheetViews>
  <sheetFormatPr defaultColWidth="8" defaultRowHeight="16.5"/>
  <cols>
    <col min="1" max="1" width="9.625" style="525" customWidth="1"/>
    <col min="2" max="2" width="10.875" style="528" customWidth="1"/>
    <col min="3" max="3" width="15.125" style="525" customWidth="1"/>
    <col min="4" max="4" width="21.875" style="525" customWidth="1"/>
    <col min="5" max="5" width="16.625" style="525" customWidth="1"/>
    <col min="6" max="6" width="35.25" style="525" customWidth="1"/>
    <col min="7" max="8" width="8" style="525" hidden="1" customWidth="1"/>
    <col min="9" max="11" width="8" style="524" hidden="1" customWidth="1"/>
    <col min="12" max="24" width="8" style="524" customWidth="1"/>
    <col min="25" max="25" width="8" style="524" hidden="1" customWidth="1"/>
    <col min="26" max="27" width="8" style="526" hidden="1" customWidth="1"/>
    <col min="28" max="28" width="17.5" style="526" hidden="1" customWidth="1"/>
    <col min="29" max="29" width="12.125" style="526" hidden="1" customWidth="1"/>
    <col min="30" max="30" width="8" style="522" hidden="1" customWidth="1"/>
    <col min="31" max="31" width="8" style="523" hidden="1" customWidth="1"/>
    <col min="32" max="32" width="12" style="523" hidden="1" customWidth="1"/>
    <col min="33" max="35" width="8" style="522" hidden="1" customWidth="1"/>
    <col min="36" max="36" width="9.125" style="522" hidden="1" customWidth="1"/>
    <col min="37" max="40" width="8" style="522" hidden="1" customWidth="1"/>
    <col min="41" max="41" width="8" style="522" customWidth="1"/>
    <col min="42" max="16384" width="8" style="524"/>
  </cols>
  <sheetData>
    <row r="1" spans="1:36" ht="17.25">
      <c r="A1" s="516" t="str">
        <f>Cover!B3</f>
        <v>Spec. No.: CC-CS/725-NR1/TW-3993/3/G10</v>
      </c>
      <c r="B1" s="516"/>
      <c r="C1" s="517"/>
      <c r="D1" s="517"/>
      <c r="E1" s="517"/>
      <c r="F1" s="518" t="s">
        <v>306</v>
      </c>
      <c r="G1" s="519"/>
      <c r="H1" s="519"/>
      <c r="I1" s="520"/>
      <c r="J1" s="520"/>
      <c r="K1" s="520"/>
      <c r="L1" s="520"/>
      <c r="M1" s="520"/>
      <c r="N1" s="520"/>
      <c r="O1" s="520"/>
      <c r="P1" s="520"/>
      <c r="Q1" s="520"/>
      <c r="R1" s="520"/>
      <c r="S1" s="520"/>
      <c r="T1" s="520"/>
      <c r="U1" s="520"/>
      <c r="V1" s="520"/>
      <c r="W1" s="520"/>
      <c r="X1" s="520"/>
      <c r="Y1" s="520"/>
      <c r="Z1" s="521">
        <f>'Names of Bidder'!D6</f>
        <v>0</v>
      </c>
      <c r="AA1" s="521"/>
      <c r="AB1" s="521"/>
      <c r="AC1" s="521"/>
      <c r="AE1" s="523">
        <v>1</v>
      </c>
      <c r="AF1" s="523" t="s">
        <v>95</v>
      </c>
      <c r="AI1" s="523">
        <v>1</v>
      </c>
      <c r="AJ1" s="522" t="s">
        <v>99</v>
      </c>
    </row>
    <row r="2" spans="1:36">
      <c r="B2" s="525"/>
      <c r="Z2" s="526">
        <f>'Names of Bidder'!L6</f>
        <v>1</v>
      </c>
      <c r="AE2" s="523">
        <v>2</v>
      </c>
      <c r="AF2" s="523" t="s">
        <v>96</v>
      </c>
      <c r="AI2" s="523">
        <v>2</v>
      </c>
      <c r="AJ2" s="522" t="s">
        <v>100</v>
      </c>
    </row>
    <row r="3" spans="1:36">
      <c r="A3" s="1597" t="s">
        <v>250</v>
      </c>
      <c r="B3" s="1597"/>
      <c r="C3" s="1597"/>
      <c r="D3" s="1597"/>
      <c r="E3" s="1597"/>
      <c r="F3" s="1597"/>
      <c r="G3" s="519"/>
      <c r="H3" s="519"/>
      <c r="I3" s="520"/>
      <c r="J3" s="520"/>
      <c r="K3" s="520"/>
      <c r="L3" s="520"/>
      <c r="M3" s="520"/>
      <c r="N3" s="520"/>
      <c r="O3" s="520"/>
      <c r="P3" s="520"/>
      <c r="Q3" s="520"/>
      <c r="R3" s="520"/>
      <c r="S3" s="520"/>
      <c r="T3" s="520"/>
      <c r="U3" s="520"/>
      <c r="V3" s="520"/>
      <c r="W3" s="520"/>
      <c r="X3" s="520"/>
      <c r="Y3" s="520"/>
      <c r="Z3" s="521"/>
      <c r="AA3" s="521"/>
      <c r="AB3" s="521"/>
      <c r="AC3" s="521"/>
      <c r="AE3" s="523">
        <v>3</v>
      </c>
      <c r="AF3" s="523" t="s">
        <v>97</v>
      </c>
      <c r="AI3" s="523">
        <v>3</v>
      </c>
      <c r="AJ3" s="522" t="s">
        <v>101</v>
      </c>
    </row>
    <row r="4" spans="1:36">
      <c r="A4" s="527"/>
      <c r="B4" s="527"/>
      <c r="C4" s="527"/>
      <c r="D4" s="527"/>
      <c r="E4" s="527"/>
      <c r="F4" s="527"/>
      <c r="G4" s="519"/>
      <c r="H4" s="519"/>
      <c r="I4" s="520"/>
      <c r="J4" s="520"/>
      <c r="K4" s="520"/>
      <c r="L4" s="520"/>
      <c r="M4" s="520"/>
      <c r="N4" s="520"/>
      <c r="O4" s="520"/>
      <c r="P4" s="520"/>
      <c r="Q4" s="520"/>
      <c r="R4" s="520"/>
      <c r="S4" s="520"/>
      <c r="T4" s="520"/>
      <c r="U4" s="520"/>
      <c r="V4" s="520"/>
      <c r="W4" s="520"/>
      <c r="X4" s="520"/>
      <c r="Y4" s="520"/>
      <c r="Z4" s="521"/>
      <c r="AA4" s="521"/>
      <c r="AB4" s="521"/>
      <c r="AC4" s="521"/>
      <c r="AE4" s="523">
        <v>4</v>
      </c>
      <c r="AF4" s="523" t="s">
        <v>98</v>
      </c>
      <c r="AI4" s="523">
        <v>4</v>
      </c>
      <c r="AJ4" s="522" t="s">
        <v>102</v>
      </c>
    </row>
    <row r="5" spans="1:36" ht="18.75" customHeight="1">
      <c r="A5" s="528" t="s">
        <v>85</v>
      </c>
      <c r="C5" s="1598"/>
      <c r="D5" s="1598"/>
      <c r="E5" s="1598"/>
      <c r="F5" s="1598"/>
      <c r="AE5" s="523">
        <v>5</v>
      </c>
      <c r="AF5" s="523" t="s">
        <v>98</v>
      </c>
      <c r="AI5" s="523">
        <v>5</v>
      </c>
      <c r="AJ5" s="522" t="s">
        <v>103</v>
      </c>
    </row>
    <row r="6" spans="1:36" ht="19.5" customHeight="1">
      <c r="A6" s="528" t="s">
        <v>75</v>
      </c>
      <c r="B6" s="1599" t="str">
        <f>'Sch-1'!B83</f>
        <v>--</v>
      </c>
      <c r="C6" s="1599"/>
      <c r="AE6" s="523">
        <v>6</v>
      </c>
      <c r="AF6" s="523" t="s">
        <v>98</v>
      </c>
      <c r="AG6" s="530" t="e">
        <f>DAY(B6)</f>
        <v>#VALUE!</v>
      </c>
      <c r="AI6" s="523">
        <v>6</v>
      </c>
      <c r="AJ6" s="522" t="s">
        <v>104</v>
      </c>
    </row>
    <row r="7" spans="1:36">
      <c r="A7" s="528"/>
      <c r="B7" s="529"/>
      <c r="C7" s="529"/>
      <c r="AE7" s="523">
        <v>7</v>
      </c>
      <c r="AF7" s="523" t="s">
        <v>98</v>
      </c>
      <c r="AG7" s="530" t="e">
        <f>MONTH(B6)</f>
        <v>#VALUE!</v>
      </c>
      <c r="AI7" s="523">
        <v>7</v>
      </c>
      <c r="AJ7" s="522" t="s">
        <v>105</v>
      </c>
    </row>
    <row r="8" spans="1:36">
      <c r="A8" s="531" t="s">
        <v>394</v>
      </c>
      <c r="B8" s="532"/>
      <c r="C8" s="519"/>
      <c r="D8" s="519"/>
      <c r="E8" s="519"/>
      <c r="F8" s="533"/>
      <c r="G8" s="519"/>
      <c r="H8" s="519"/>
      <c r="I8" s="520"/>
      <c r="J8" s="520"/>
      <c r="K8" s="520"/>
      <c r="L8" s="520"/>
      <c r="M8" s="520"/>
      <c r="N8" s="520"/>
      <c r="O8" s="520"/>
      <c r="P8" s="520"/>
      <c r="Q8" s="520"/>
      <c r="R8" s="520"/>
      <c r="S8" s="520"/>
      <c r="T8" s="520"/>
      <c r="U8" s="520"/>
      <c r="V8" s="520"/>
      <c r="W8" s="520"/>
      <c r="X8" s="520"/>
      <c r="Y8" s="520"/>
      <c r="Z8" s="521"/>
      <c r="AA8" s="521"/>
      <c r="AB8" s="521"/>
      <c r="AC8" s="521"/>
      <c r="AE8" s="523">
        <v>8</v>
      </c>
      <c r="AF8" s="523" t="s">
        <v>98</v>
      </c>
      <c r="AG8" s="530" t="e">
        <f>LOOKUP(AG7,AI1:AI12,AJ1:AJ12)</f>
        <v>#VALUE!</v>
      </c>
      <c r="AI8" s="523">
        <v>8</v>
      </c>
      <c r="AJ8" s="522" t="s">
        <v>106</v>
      </c>
    </row>
    <row r="9" spans="1:36" ht="18.75" customHeight="1">
      <c r="A9" s="534" t="str">
        <f>'Sch-1'!M7</f>
        <v>Contracts Services, 3rd Floor</v>
      </c>
      <c r="B9" s="534"/>
      <c r="F9" s="535"/>
      <c r="AE9" s="523">
        <v>9</v>
      </c>
      <c r="AF9" s="523" t="s">
        <v>98</v>
      </c>
      <c r="AG9" s="530" t="e">
        <f>YEAR(B6)</f>
        <v>#VALUE!</v>
      </c>
      <c r="AI9" s="523">
        <v>9</v>
      </c>
      <c r="AJ9" s="522" t="s">
        <v>107</v>
      </c>
    </row>
    <row r="10" spans="1:36" ht="18.75" customHeight="1">
      <c r="A10" s="534" t="str">
        <f>'Sch-1'!M8</f>
        <v>Power Grid Corporation of India Ltd.,</v>
      </c>
      <c r="B10" s="534"/>
      <c r="F10" s="535"/>
      <c r="AE10" s="523">
        <v>10</v>
      </c>
      <c r="AF10" s="523" t="s">
        <v>98</v>
      </c>
      <c r="AI10" s="523">
        <v>10</v>
      </c>
      <c r="AJ10" s="522" t="s">
        <v>108</v>
      </c>
    </row>
    <row r="11" spans="1:36" ht="20.25" customHeight="1">
      <c r="A11" s="534" t="str">
        <f>'Sch-1'!M9</f>
        <v>"Saudamini", Plot No.-2</v>
      </c>
      <c r="B11" s="534"/>
      <c r="F11" s="535"/>
      <c r="AE11" s="523">
        <v>11</v>
      </c>
      <c r="AF11" s="523" t="s">
        <v>98</v>
      </c>
      <c r="AI11" s="523">
        <v>11</v>
      </c>
      <c r="AJ11" s="522" t="s">
        <v>109</v>
      </c>
    </row>
    <row r="12" spans="1:36" ht="17.25" customHeight="1">
      <c r="A12" s="534" t="str">
        <f>'Sch-1'!M10</f>
        <v xml:space="preserve">Sector-29, </v>
      </c>
      <c r="B12" s="534"/>
      <c r="F12" s="535"/>
      <c r="AE12" s="523">
        <v>12</v>
      </c>
      <c r="AF12" s="523" t="s">
        <v>98</v>
      </c>
      <c r="AI12" s="523">
        <v>12</v>
      </c>
      <c r="AJ12" s="522" t="s">
        <v>110</v>
      </c>
    </row>
    <row r="13" spans="1:36">
      <c r="A13" s="534" t="str">
        <f>'Sch-1'!M11</f>
        <v>Gurgaon (Haryana) - 122001</v>
      </c>
      <c r="B13" s="534"/>
      <c r="F13" s="535"/>
      <c r="AE13" s="523">
        <v>13</v>
      </c>
      <c r="AF13" s="523" t="s">
        <v>98</v>
      </c>
    </row>
    <row r="14" spans="1:36" ht="22.5" customHeight="1">
      <c r="A14" s="528"/>
      <c r="F14" s="535"/>
      <c r="AE14" s="523">
        <v>14</v>
      </c>
      <c r="AF14" s="523" t="s">
        <v>98</v>
      </c>
    </row>
    <row r="15" spans="1:36" ht="72" customHeight="1">
      <c r="A15" s="1267" t="s">
        <v>86</v>
      </c>
      <c r="B15" s="1594"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C15" s="1594"/>
      <c r="D15" s="1594"/>
      <c r="E15" s="1594"/>
      <c r="F15" s="1594"/>
      <c r="AE15" s="523">
        <v>15</v>
      </c>
      <c r="AF15" s="523" t="s">
        <v>98</v>
      </c>
    </row>
    <row r="16" spans="1:36" ht="27.75" customHeight="1">
      <c r="A16" s="525" t="s">
        <v>76</v>
      </c>
      <c r="B16" s="525"/>
      <c r="C16" s="535"/>
      <c r="D16" s="535"/>
      <c r="E16" s="535"/>
      <c r="F16" s="535"/>
      <c r="AE16" s="523">
        <v>16</v>
      </c>
      <c r="AF16" s="523" t="s">
        <v>98</v>
      </c>
    </row>
    <row r="17" spans="1:41" ht="144" customHeight="1">
      <c r="A17" s="537">
        <v>1</v>
      </c>
      <c r="B17" s="1595" t="str">
        <f>Z17 &amp;AB17 &amp; AC17 &amp; AA17</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(Rs. Zero Only ) or such other sums as may be determined in accordance with the terms and conditions of the Bidding Documents.</v>
      </c>
      <c r="C17" s="1595"/>
      <c r="D17" s="1595"/>
      <c r="E17" s="1595"/>
      <c r="F17" s="1595"/>
      <c r="Z17" s="538" t="s">
        <v>94</v>
      </c>
      <c r="AA17" s="917" t="s">
        <v>501</v>
      </c>
      <c r="AB17" s="539">
        <f>'Sch-6 After Discount'!D28</f>
        <v>0</v>
      </c>
      <c r="AC17" s="540" t="str">
        <f>" (" &amp; 'N to W'!A4 &amp; ")"</f>
        <v xml:space="preserve"> (Rs. Zero Only )</v>
      </c>
      <c r="AE17" s="523">
        <v>17</v>
      </c>
      <c r="AF17" s="523" t="s">
        <v>98</v>
      </c>
    </row>
    <row r="18" spans="1:41" ht="33" customHeight="1">
      <c r="B18" s="1600" t="s">
        <v>77</v>
      </c>
      <c r="C18" s="1600"/>
      <c r="D18" s="1600"/>
      <c r="E18" s="1600"/>
      <c r="F18" s="1600"/>
      <c r="AE18" s="523">
        <v>18</v>
      </c>
      <c r="AF18" s="523" t="s">
        <v>98</v>
      </c>
    </row>
    <row r="19" spans="1:41" s="525" customFormat="1" ht="27.75" customHeight="1">
      <c r="A19" s="541">
        <v>2</v>
      </c>
      <c r="B19" s="1596" t="s">
        <v>78</v>
      </c>
      <c r="C19" s="1596"/>
      <c r="D19" s="1596"/>
      <c r="E19" s="1596"/>
      <c r="F19" s="1596"/>
      <c r="G19" s="519"/>
      <c r="H19" s="519"/>
      <c r="I19" s="519"/>
      <c r="J19" s="519"/>
      <c r="K19" s="519"/>
      <c r="L19" s="519"/>
      <c r="M19" s="519"/>
      <c r="N19" s="519"/>
      <c r="O19" s="519"/>
      <c r="P19" s="519"/>
      <c r="Q19" s="519"/>
      <c r="R19" s="519"/>
      <c r="S19" s="519"/>
      <c r="T19" s="519"/>
      <c r="U19" s="519"/>
      <c r="V19" s="519"/>
      <c r="W19" s="519"/>
      <c r="X19" s="519"/>
      <c r="Y19" s="519"/>
      <c r="Z19" s="542"/>
      <c r="AA19" s="542"/>
      <c r="AB19" s="542"/>
      <c r="AC19" s="542"/>
      <c r="AD19" s="543"/>
      <c r="AE19" s="523">
        <v>19</v>
      </c>
      <c r="AF19" s="523" t="s">
        <v>98</v>
      </c>
      <c r="AG19" s="543"/>
      <c r="AH19" s="543"/>
      <c r="AI19" s="543"/>
      <c r="AJ19" s="543"/>
      <c r="AK19" s="543"/>
      <c r="AL19" s="543"/>
      <c r="AM19" s="543"/>
      <c r="AN19" s="543"/>
      <c r="AO19" s="543"/>
    </row>
    <row r="20" spans="1:41" ht="39.75" customHeight="1">
      <c r="A20" s="537">
        <v>2.1</v>
      </c>
      <c r="B20" s="1595" t="s">
        <v>79</v>
      </c>
      <c r="C20" s="1595"/>
      <c r="D20" s="1595"/>
      <c r="E20" s="1595"/>
      <c r="F20" s="1595"/>
      <c r="AE20" s="523">
        <v>20</v>
      </c>
      <c r="AF20" s="523" t="s">
        <v>98</v>
      </c>
    </row>
    <row r="21" spans="1:41" ht="36.75" customHeight="1">
      <c r="B21" s="1601" t="s">
        <v>435</v>
      </c>
      <c r="C21" s="1601"/>
      <c r="D21" s="1595" t="s">
        <v>80</v>
      </c>
      <c r="E21" s="1595"/>
      <c r="F21" s="1595"/>
      <c r="AE21" s="523">
        <v>21</v>
      </c>
      <c r="AF21" s="523" t="s">
        <v>95</v>
      </c>
    </row>
    <row r="22" spans="1:41" ht="33" customHeight="1">
      <c r="B22" s="1601" t="s">
        <v>436</v>
      </c>
      <c r="C22" s="1601"/>
      <c r="D22" s="918" t="s">
        <v>502</v>
      </c>
      <c r="E22" s="536"/>
      <c r="F22" s="536"/>
      <c r="AE22" s="523">
        <v>22</v>
      </c>
      <c r="AF22" s="523" t="s">
        <v>98</v>
      </c>
    </row>
    <row r="23" spans="1:41" ht="27.95" customHeight="1">
      <c r="B23" s="1601" t="s">
        <v>437</v>
      </c>
      <c r="C23" s="1601"/>
      <c r="D23" s="536" t="s">
        <v>93</v>
      </c>
      <c r="E23" s="536"/>
      <c r="F23" s="536"/>
      <c r="H23" s="545"/>
      <c r="AE23" s="523">
        <v>23</v>
      </c>
      <c r="AF23" s="523" t="s">
        <v>98</v>
      </c>
    </row>
    <row r="24" spans="1:41" ht="27.95" customHeight="1">
      <c r="B24" s="1614" t="s">
        <v>556</v>
      </c>
      <c r="C24" s="1601"/>
      <c r="D24" s="918" t="s">
        <v>713</v>
      </c>
      <c r="E24" s="536"/>
      <c r="F24" s="536"/>
      <c r="AE24" s="523">
        <v>24</v>
      </c>
      <c r="AF24" s="523" t="s">
        <v>98</v>
      </c>
    </row>
    <row r="25" spans="1:41" ht="27.95" hidden="1" customHeight="1">
      <c r="B25" s="1614" t="s">
        <v>537</v>
      </c>
      <c r="C25" s="1601"/>
      <c r="D25" s="918" t="s">
        <v>538</v>
      </c>
      <c r="E25" s="536"/>
      <c r="F25" s="536"/>
    </row>
    <row r="26" spans="1:41" ht="27.95" customHeight="1">
      <c r="B26" s="1601" t="s">
        <v>438</v>
      </c>
      <c r="C26" s="1601"/>
      <c r="D26" s="536" t="s">
        <v>441</v>
      </c>
      <c r="E26" s="536"/>
      <c r="F26" s="536"/>
      <c r="AE26" s="523">
        <v>25</v>
      </c>
      <c r="AF26" s="523" t="s">
        <v>98</v>
      </c>
    </row>
    <row r="27" spans="1:41" ht="27.95" customHeight="1">
      <c r="B27" s="1601" t="s">
        <v>439</v>
      </c>
      <c r="C27" s="1601"/>
      <c r="D27" s="536" t="s">
        <v>442</v>
      </c>
      <c r="E27" s="536"/>
      <c r="F27" s="536"/>
      <c r="AE27" s="523">
        <v>26</v>
      </c>
      <c r="AF27" s="523" t="s">
        <v>98</v>
      </c>
    </row>
    <row r="28" spans="1:41" ht="30" customHeight="1">
      <c r="B28" s="1601" t="s">
        <v>440</v>
      </c>
      <c r="C28" s="1601"/>
      <c r="D28" s="1616" t="s">
        <v>714</v>
      </c>
      <c r="E28" s="1616"/>
      <c r="F28" s="1616"/>
      <c r="AE28" s="523">
        <v>27</v>
      </c>
      <c r="AF28" s="523" t="s">
        <v>98</v>
      </c>
    </row>
    <row r="29" spans="1:41" ht="95.25" customHeight="1">
      <c r="A29" s="544">
        <v>2.2000000000000002</v>
      </c>
      <c r="B29" s="1595" t="s">
        <v>87</v>
      </c>
      <c r="C29" s="1595"/>
      <c r="D29" s="1595"/>
      <c r="E29" s="1595"/>
      <c r="F29" s="1595"/>
      <c r="AE29" s="523">
        <v>28</v>
      </c>
      <c r="AF29" s="523" t="s">
        <v>98</v>
      </c>
    </row>
    <row r="30" spans="1:41" ht="62.25" customHeight="1">
      <c r="A30" s="544">
        <v>2.2999999999999998</v>
      </c>
      <c r="B30" s="1595" t="s">
        <v>88</v>
      </c>
      <c r="C30" s="1595"/>
      <c r="D30" s="1595"/>
      <c r="E30" s="1595"/>
      <c r="F30" s="1595"/>
      <c r="AE30" s="523">
        <v>29</v>
      </c>
      <c r="AF30" s="523" t="s">
        <v>98</v>
      </c>
    </row>
    <row r="31" spans="1:41" ht="111.75" customHeight="1">
      <c r="A31" s="544">
        <v>2.4</v>
      </c>
      <c r="B31" s="1595" t="s">
        <v>89</v>
      </c>
      <c r="C31" s="1595"/>
      <c r="D31" s="1595"/>
      <c r="E31" s="1595"/>
      <c r="F31" s="1595"/>
      <c r="AE31" s="523">
        <v>30</v>
      </c>
      <c r="AF31" s="523" t="s">
        <v>98</v>
      </c>
    </row>
    <row r="32" spans="1:41" ht="60" customHeight="1">
      <c r="A32" s="544">
        <v>2.5</v>
      </c>
      <c r="B32" s="1595" t="s">
        <v>90</v>
      </c>
      <c r="C32" s="1595"/>
      <c r="D32" s="1595"/>
      <c r="E32" s="1595"/>
      <c r="F32" s="1595"/>
      <c r="AE32" s="523">
        <v>31</v>
      </c>
      <c r="AF32" s="523" t="s">
        <v>95</v>
      </c>
    </row>
    <row r="33" spans="1:29" ht="75.75" customHeight="1">
      <c r="A33" s="537">
        <v>3</v>
      </c>
      <c r="B33" s="1595" t="s">
        <v>111</v>
      </c>
      <c r="C33" s="1595"/>
      <c r="D33" s="1595"/>
      <c r="E33" s="1595"/>
      <c r="F33" s="1595"/>
    </row>
    <row r="34" spans="1:29" ht="60" customHeight="1">
      <c r="A34" s="537">
        <v>3.1</v>
      </c>
      <c r="B34" s="1615" t="s">
        <v>503</v>
      </c>
      <c r="C34" s="1615"/>
      <c r="D34" s="1615"/>
      <c r="E34" s="1615"/>
      <c r="F34" s="1615"/>
    </row>
    <row r="35" spans="1:29" ht="107.25" customHeight="1">
      <c r="A35" s="544">
        <v>3.2</v>
      </c>
      <c r="B35" s="1610" t="s">
        <v>539</v>
      </c>
      <c r="C35" s="1595"/>
      <c r="D35" s="1595"/>
      <c r="E35" s="1595"/>
      <c r="F35" s="1595"/>
    </row>
    <row r="36" spans="1:29" ht="7.5" customHeight="1">
      <c r="A36" s="544"/>
      <c r="B36" s="1595"/>
      <c r="C36" s="1595"/>
      <c r="D36" s="1595"/>
      <c r="E36" s="1595"/>
      <c r="F36" s="1595"/>
    </row>
    <row r="37" spans="1:29" ht="43.5" customHeight="1">
      <c r="A37" s="544">
        <v>3.3</v>
      </c>
      <c r="B37" s="1610" t="s">
        <v>504</v>
      </c>
      <c r="C37" s="1595"/>
      <c r="D37" s="1595"/>
      <c r="E37" s="1595"/>
      <c r="F37" s="1595"/>
    </row>
    <row r="38" spans="1:29" ht="5.25" customHeight="1">
      <c r="A38" s="544"/>
      <c r="B38" s="1595"/>
      <c r="C38" s="1595"/>
      <c r="D38" s="1595"/>
      <c r="E38" s="1595"/>
      <c r="F38" s="1595"/>
    </row>
    <row r="39" spans="1:29" ht="58.5" customHeight="1">
      <c r="A39" s="537">
        <v>4</v>
      </c>
      <c r="B39" s="1612" t="s">
        <v>91</v>
      </c>
      <c r="C39" s="1612"/>
      <c r="D39" s="1612"/>
      <c r="E39" s="1612"/>
      <c r="F39" s="1612"/>
      <c r="H39" s="525">
        <f>'Names of Bidder'!K6</f>
        <v>2</v>
      </c>
    </row>
    <row r="40" spans="1:29" ht="78.75" customHeight="1">
      <c r="A40" s="537">
        <v>5</v>
      </c>
      <c r="B40" s="1595" t="s">
        <v>92</v>
      </c>
      <c r="C40" s="1595"/>
      <c r="D40" s="1595"/>
      <c r="E40" s="1595"/>
      <c r="F40" s="1595"/>
    </row>
    <row r="41" spans="1:29" ht="12.75" customHeight="1">
      <c r="B41" s="546" t="str">
        <f>IF(ISERROR("Dated this " &amp; AG6 &amp; LOOKUP(AG6,AE1:AE32,AF1:AF32) &amp; " day of " &amp; AG8 &amp; " " &amp;AG9), "", "Dated this " &amp; AG6 &amp; LOOKUP(AG6,AE1:AE32,AF1:AF32) &amp; " day of " &amp; AG8 &amp; " " &amp;AG9)</f>
        <v/>
      </c>
      <c r="C41" s="546"/>
      <c r="D41" s="546"/>
      <c r="E41" s="547"/>
      <c r="F41" s="547"/>
    </row>
    <row r="42" spans="1:29" ht="24" customHeight="1">
      <c r="B42" s="546" t="s">
        <v>81</v>
      </c>
      <c r="C42" s="548"/>
      <c r="D42" s="549"/>
      <c r="E42" s="549"/>
      <c r="F42" s="549"/>
    </row>
    <row r="43" spans="1:29" ht="24" customHeight="1">
      <c r="B43" s="550"/>
      <c r="C43" s="549"/>
      <c r="D43" s="549"/>
      <c r="E43" s="546"/>
      <c r="F43" s="551" t="s">
        <v>82</v>
      </c>
    </row>
    <row r="44" spans="1:29" ht="22.5" customHeight="1">
      <c r="B44" s="550"/>
      <c r="C44" s="549"/>
      <c r="D44" s="546"/>
      <c r="E44" s="546"/>
      <c r="F44" s="551" t="str">
        <f>"For and on behalf of " &amp; 'Sch-1'!C8</f>
        <v xml:space="preserve">For and on behalf of </v>
      </c>
    </row>
    <row r="45" spans="1:29" ht="20.25" customHeight="1">
      <c r="A45" s="524"/>
      <c r="B45" s="524"/>
      <c r="C45" s="552"/>
      <c r="D45" s="520"/>
      <c r="E45" s="553" t="s">
        <v>365</v>
      </c>
      <c r="F45" s="554"/>
      <c r="G45" s="519"/>
      <c r="H45" s="519"/>
      <c r="I45" s="520"/>
      <c r="J45" s="520"/>
      <c r="K45" s="520"/>
      <c r="L45" s="520"/>
      <c r="M45" s="520"/>
      <c r="N45" s="520"/>
      <c r="O45" s="520"/>
      <c r="P45" s="520"/>
      <c r="Q45" s="520"/>
      <c r="R45" s="520"/>
      <c r="S45" s="520"/>
      <c r="T45" s="520"/>
      <c r="U45" s="520"/>
      <c r="V45" s="520"/>
      <c r="W45" s="520"/>
      <c r="X45" s="520"/>
      <c r="Y45" s="520"/>
      <c r="Z45" s="521"/>
      <c r="AA45" s="521"/>
      <c r="AB45" s="521"/>
      <c r="AC45" s="521"/>
    </row>
    <row r="46" spans="1:29" ht="21" customHeight="1">
      <c r="A46" s="555" t="s">
        <v>252</v>
      </c>
      <c r="B46" s="1613" t="str">
        <f>'Sch-1'!B83</f>
        <v>--</v>
      </c>
      <c r="C46" s="1613"/>
      <c r="D46" s="520"/>
      <c r="E46" s="553" t="s">
        <v>83</v>
      </c>
      <c r="F46" s="556" t="str">
        <f>'Sch-1'!M83</f>
        <v/>
      </c>
      <c r="G46" s="519"/>
      <c r="H46" s="519"/>
      <c r="I46" s="520"/>
      <c r="J46" s="520"/>
      <c r="K46" s="520"/>
      <c r="L46" s="520"/>
      <c r="M46" s="520"/>
      <c r="N46" s="520"/>
      <c r="O46" s="520"/>
      <c r="P46" s="520"/>
      <c r="Q46" s="520"/>
      <c r="R46" s="520"/>
      <c r="S46" s="520"/>
      <c r="T46" s="520"/>
      <c r="U46" s="520"/>
      <c r="V46" s="520"/>
      <c r="W46" s="520"/>
      <c r="X46" s="520"/>
      <c r="Y46" s="520"/>
      <c r="Z46" s="521"/>
      <c r="AA46" s="521"/>
      <c r="AB46" s="521"/>
      <c r="AC46" s="521"/>
    </row>
    <row r="47" spans="1:29" ht="22.5" customHeight="1">
      <c r="A47" s="555" t="s">
        <v>253</v>
      </c>
      <c r="B47" s="556" t="str">
        <f>'Sch-1'!B84</f>
        <v/>
      </c>
      <c r="C47" s="557"/>
      <c r="D47" s="520"/>
      <c r="E47" s="553" t="s">
        <v>84</v>
      </c>
      <c r="F47" s="556" t="str">
        <f>'Sch-1'!M84</f>
        <v/>
      </c>
      <c r="G47" s="519"/>
      <c r="H47" s="519"/>
      <c r="I47" s="520"/>
      <c r="J47" s="520"/>
      <c r="K47" s="520"/>
      <c r="L47" s="520"/>
      <c r="M47" s="520"/>
      <c r="N47" s="520"/>
      <c r="O47" s="520"/>
      <c r="P47" s="520"/>
      <c r="Q47" s="520"/>
      <c r="R47" s="520"/>
      <c r="S47" s="520"/>
      <c r="T47" s="520"/>
      <c r="U47" s="520"/>
      <c r="V47" s="520"/>
      <c r="W47" s="520"/>
      <c r="X47" s="520"/>
      <c r="Y47" s="520"/>
      <c r="Z47" s="521"/>
      <c r="AA47" s="521"/>
      <c r="AB47" s="521"/>
      <c r="AC47" s="521"/>
    </row>
    <row r="48" spans="1:29" ht="24" customHeight="1">
      <c r="B48" s="525"/>
      <c r="D48" s="524"/>
      <c r="E48" s="553" t="s">
        <v>364</v>
      </c>
      <c r="F48" s="519"/>
      <c r="G48" s="519"/>
      <c r="H48" s="519"/>
      <c r="I48" s="520"/>
      <c r="J48" s="520"/>
      <c r="K48" s="520"/>
      <c r="L48" s="520"/>
      <c r="M48" s="520"/>
      <c r="N48" s="520"/>
      <c r="O48" s="520"/>
      <c r="P48" s="520"/>
      <c r="Q48" s="520"/>
      <c r="R48" s="520"/>
      <c r="S48" s="520"/>
      <c r="T48" s="520"/>
      <c r="U48" s="520"/>
      <c r="V48" s="520"/>
      <c r="W48" s="520"/>
      <c r="X48" s="520"/>
      <c r="Y48" s="520"/>
      <c r="Z48" s="521"/>
      <c r="AA48" s="521"/>
      <c r="AB48" s="521"/>
      <c r="AC48" s="521"/>
    </row>
    <row r="49" spans="1:41" ht="33.75" customHeight="1">
      <c r="A49" s="1611" t="str">
        <f>IF(H23="Sole Bidder", "", "In case of bid from a Joint Venture, name &amp; designation of representative of JV partner is to be provided and Bid Form is also to be signed by him.")</f>
        <v>In case of bid from a Joint Venture, name &amp; designation of representative of JV partner is to be provided and Bid Form is also to be signed by him.</v>
      </c>
      <c r="B49" s="1611"/>
      <c r="C49" s="1611"/>
      <c r="D49" s="1611"/>
      <c r="E49" s="1611"/>
      <c r="F49" s="1611"/>
    </row>
    <row r="50" spans="1:41" ht="30" customHeight="1">
      <c r="A50" s="558"/>
      <c r="B50" s="558"/>
      <c r="C50" s="546" t="str">
        <f>IF(Z2="2 or More", "Other Partner-2", "")</f>
        <v/>
      </c>
      <c r="D50" s="558"/>
      <c r="E50" s="559"/>
      <c r="F50" s="559" t="str">
        <f>IF(Z2=1,"Other Partner",IF(Z2="2 or More","Other Partner-1",""))</f>
        <v>Other Partner</v>
      </c>
    </row>
    <row r="51" spans="1:41" ht="30" customHeight="1">
      <c r="A51" s="546"/>
      <c r="B51" s="551" t="str">
        <f>IF(Z2="2 or More", "Signature :", "")</f>
        <v/>
      </c>
      <c r="C51" s="560"/>
      <c r="D51" s="561"/>
      <c r="E51" s="562"/>
      <c r="F51" s="561"/>
      <c r="G51" s="519"/>
      <c r="H51" s="519"/>
      <c r="I51" s="520"/>
      <c r="J51" s="520"/>
      <c r="K51" s="520"/>
      <c r="L51" s="520"/>
      <c r="M51" s="520"/>
      <c r="N51" s="520"/>
      <c r="O51" s="520"/>
      <c r="P51" s="520"/>
      <c r="Q51" s="520"/>
      <c r="R51" s="520"/>
      <c r="S51" s="520"/>
      <c r="T51" s="520"/>
      <c r="U51" s="520"/>
      <c r="V51" s="520"/>
      <c r="W51" s="520"/>
      <c r="X51" s="520"/>
      <c r="Y51" s="520"/>
      <c r="Z51" s="521"/>
      <c r="AA51" s="521"/>
      <c r="AB51" s="521"/>
      <c r="AC51" s="521"/>
    </row>
    <row r="52" spans="1:41" s="525" customFormat="1" ht="30" hidden="1" customHeight="1">
      <c r="A52" s="546"/>
      <c r="B52" s="551" t="str">
        <f>IF(Z2="2 or More", "Printed Name :", "")</f>
        <v/>
      </c>
      <c r="C52" s="515"/>
      <c r="D52" s="546"/>
      <c r="E52" s="551" t="str">
        <f>IF(Z1="Sole Bidder", "", "Printed Name :")</f>
        <v>Printed Name :</v>
      </c>
      <c r="F52" s="681"/>
      <c r="H52" s="528"/>
      <c r="Z52" s="563"/>
      <c r="AA52" s="563"/>
      <c r="AB52" s="563"/>
      <c r="AC52" s="563"/>
      <c r="AD52" s="543"/>
      <c r="AE52" s="523"/>
      <c r="AF52" s="523"/>
      <c r="AG52" s="543"/>
      <c r="AH52" s="543"/>
      <c r="AI52" s="543"/>
      <c r="AJ52" s="543"/>
      <c r="AK52" s="543"/>
      <c r="AL52" s="543"/>
      <c r="AM52" s="543"/>
      <c r="AN52" s="543"/>
      <c r="AO52" s="543"/>
    </row>
    <row r="53" spans="1:41" s="525" customFormat="1" ht="30" customHeight="1">
      <c r="A53" s="546"/>
      <c r="B53" s="551" t="str">
        <f>IF(Z2="2 or More", "Designation :", "")</f>
        <v/>
      </c>
      <c r="C53" s="515"/>
      <c r="D53" s="546"/>
      <c r="E53" s="551" t="str">
        <f>IF(Z1="Sole Bidder", "", "Designation :")</f>
        <v>Designation :</v>
      </c>
      <c r="F53" s="681"/>
      <c r="H53" s="528"/>
      <c r="Z53" s="563"/>
      <c r="AA53" s="563"/>
      <c r="AB53" s="563"/>
      <c r="AC53" s="563"/>
      <c r="AD53" s="543"/>
      <c r="AE53" s="523"/>
      <c r="AF53" s="523"/>
      <c r="AG53" s="543"/>
      <c r="AH53" s="543"/>
      <c r="AI53" s="543"/>
      <c r="AJ53" s="543"/>
      <c r="AK53" s="543"/>
      <c r="AL53" s="543"/>
      <c r="AM53" s="543"/>
      <c r="AN53" s="543"/>
      <c r="AO53" s="543"/>
    </row>
    <row r="54" spans="1:41" s="525" customFormat="1" ht="30" customHeight="1">
      <c r="A54" s="546"/>
      <c r="B54" s="551" t="str">
        <f>IF(Z2=2, "Common Seal :", "")</f>
        <v/>
      </c>
      <c r="C54" s="560"/>
      <c r="D54" s="561"/>
      <c r="E54" s="562"/>
      <c r="F54" s="564"/>
      <c r="G54" s="519"/>
      <c r="H54" s="554"/>
      <c r="I54" s="519"/>
      <c r="J54" s="519"/>
      <c r="K54" s="519"/>
      <c r="L54" s="519"/>
      <c r="M54" s="519"/>
      <c r="N54" s="519"/>
      <c r="O54" s="519"/>
      <c r="P54" s="519"/>
      <c r="Q54" s="519"/>
      <c r="R54" s="519"/>
      <c r="S54" s="519"/>
      <c r="T54" s="519"/>
      <c r="U54" s="519"/>
      <c r="V54" s="519"/>
      <c r="W54" s="519"/>
      <c r="X54" s="519"/>
      <c r="Y54" s="519"/>
      <c r="Z54" s="542"/>
      <c r="AA54" s="542"/>
      <c r="AB54" s="542"/>
      <c r="AC54" s="542"/>
      <c r="AD54" s="543"/>
      <c r="AE54" s="523"/>
      <c r="AF54" s="523"/>
      <c r="AG54" s="543"/>
      <c r="AH54" s="543"/>
      <c r="AI54" s="543"/>
      <c r="AJ54" s="543"/>
      <c r="AK54" s="543"/>
      <c r="AL54" s="543"/>
      <c r="AM54" s="543"/>
      <c r="AN54" s="543"/>
      <c r="AO54" s="543"/>
    </row>
    <row r="55" spans="1:41" s="525" customFormat="1" ht="33" customHeight="1">
      <c r="A55" s="565" t="s">
        <v>251</v>
      </c>
      <c r="B55" s="566"/>
      <c r="C55" s="567"/>
      <c r="D55" s="564"/>
      <c r="E55" s="568"/>
      <c r="F55" s="564"/>
      <c r="G55" s="519"/>
      <c r="H55" s="554"/>
      <c r="I55" s="519"/>
      <c r="J55" s="519"/>
      <c r="K55" s="519"/>
      <c r="L55" s="519"/>
      <c r="M55" s="519"/>
      <c r="N55" s="519"/>
      <c r="O55" s="519"/>
      <c r="P55" s="519"/>
      <c r="Q55" s="519"/>
      <c r="R55" s="519"/>
      <c r="S55" s="519"/>
      <c r="T55" s="519"/>
      <c r="U55" s="519"/>
      <c r="V55" s="519"/>
      <c r="W55" s="519"/>
      <c r="X55" s="519"/>
      <c r="Y55" s="519"/>
      <c r="Z55" s="542"/>
      <c r="AA55" s="542"/>
      <c r="AB55" s="542"/>
      <c r="AC55" s="542"/>
      <c r="AD55" s="543"/>
      <c r="AE55" s="523"/>
      <c r="AF55" s="523"/>
      <c r="AG55" s="543"/>
      <c r="AH55" s="543"/>
      <c r="AI55" s="543"/>
      <c r="AJ55" s="543"/>
      <c r="AK55" s="543"/>
      <c r="AL55" s="543"/>
      <c r="AM55" s="543"/>
      <c r="AN55" s="543"/>
      <c r="AO55" s="543"/>
    </row>
    <row r="56" spans="1:41" s="525" customFormat="1" ht="33" customHeight="1">
      <c r="A56" s="1608" t="s">
        <v>269</v>
      </c>
      <c r="B56" s="1608"/>
      <c r="C56" s="1608"/>
      <c r="D56" s="1603"/>
      <c r="E56" s="1604"/>
      <c r="F56" s="1604"/>
      <c r="H56" s="528"/>
      <c r="Z56" s="563"/>
      <c r="AA56" s="563"/>
      <c r="AB56" s="563"/>
      <c r="AC56" s="563"/>
      <c r="AD56" s="543"/>
      <c r="AE56" s="523"/>
      <c r="AF56" s="523"/>
      <c r="AG56" s="543"/>
      <c r="AH56" s="543"/>
      <c r="AI56" s="543"/>
      <c r="AJ56" s="543"/>
      <c r="AK56" s="543"/>
      <c r="AL56" s="543"/>
      <c r="AM56" s="543"/>
      <c r="AN56" s="543"/>
      <c r="AO56" s="543"/>
    </row>
    <row r="57" spans="1:41" s="525" customFormat="1" ht="33" customHeight="1">
      <c r="A57" s="1609"/>
      <c r="B57" s="1609"/>
      <c r="C57" s="1609"/>
      <c r="D57" s="471"/>
      <c r="E57" s="471"/>
      <c r="F57" s="471"/>
      <c r="H57" s="528"/>
      <c r="Z57" s="563"/>
      <c r="AA57" s="563"/>
      <c r="AB57" s="563"/>
      <c r="AC57" s="563"/>
      <c r="AD57" s="543"/>
      <c r="AE57" s="523"/>
      <c r="AF57" s="523"/>
      <c r="AG57" s="543"/>
      <c r="AH57" s="543"/>
      <c r="AI57" s="543"/>
      <c r="AJ57" s="543"/>
      <c r="AK57" s="543"/>
      <c r="AL57" s="543"/>
      <c r="AM57" s="543"/>
      <c r="AN57" s="543"/>
      <c r="AO57" s="543"/>
    </row>
    <row r="58" spans="1:41" s="525" customFormat="1" ht="33" customHeight="1">
      <c r="A58" s="1607"/>
      <c r="B58" s="1607"/>
      <c r="C58" s="1607"/>
      <c r="D58" s="471"/>
      <c r="E58" s="471"/>
      <c r="F58" s="471"/>
      <c r="H58" s="528"/>
      <c r="Z58" s="563"/>
      <c r="AA58" s="563"/>
      <c r="AB58" s="563"/>
      <c r="AC58" s="563"/>
      <c r="AD58" s="543"/>
      <c r="AE58" s="523"/>
      <c r="AF58" s="523"/>
      <c r="AG58" s="543"/>
      <c r="AH58" s="543"/>
      <c r="AI58" s="543"/>
      <c r="AJ58" s="543"/>
      <c r="AK58" s="543"/>
      <c r="AL58" s="543"/>
      <c r="AM58" s="543"/>
      <c r="AN58" s="543"/>
      <c r="AO58" s="543"/>
    </row>
    <row r="59" spans="1:41" s="525" customFormat="1" ht="33" customHeight="1">
      <c r="A59" s="1606" t="s">
        <v>270</v>
      </c>
      <c r="B59" s="1606"/>
      <c r="C59" s="1606"/>
      <c r="D59" s="1603"/>
      <c r="E59" s="1604"/>
      <c r="F59" s="1604"/>
      <c r="H59" s="528"/>
      <c r="Z59" s="563"/>
      <c r="AA59" s="563"/>
      <c r="AB59" s="563"/>
      <c r="AC59" s="563"/>
      <c r="AD59" s="543"/>
      <c r="AE59" s="523"/>
      <c r="AF59" s="523"/>
      <c r="AG59" s="543"/>
      <c r="AH59" s="543"/>
      <c r="AI59" s="543"/>
      <c r="AJ59" s="543"/>
      <c r="AK59" s="543"/>
      <c r="AL59" s="543"/>
      <c r="AM59" s="543"/>
      <c r="AN59" s="543"/>
      <c r="AO59" s="543"/>
    </row>
    <row r="60" spans="1:41" s="525" customFormat="1" ht="33" customHeight="1">
      <c r="A60" s="1606" t="s">
        <v>268</v>
      </c>
      <c r="B60" s="1606"/>
      <c r="C60" s="1606"/>
      <c r="D60" s="1603"/>
      <c r="E60" s="1604"/>
      <c r="F60" s="1604"/>
      <c r="H60" s="528"/>
      <c r="Z60" s="563"/>
      <c r="AA60" s="563"/>
      <c r="AB60" s="563"/>
      <c r="AC60" s="563"/>
      <c r="AD60" s="543"/>
      <c r="AE60" s="523"/>
      <c r="AF60" s="523"/>
      <c r="AG60" s="543"/>
      <c r="AH60" s="543"/>
      <c r="AI60" s="543"/>
      <c r="AJ60" s="543"/>
      <c r="AK60" s="543"/>
      <c r="AL60" s="543"/>
      <c r="AM60" s="543"/>
      <c r="AN60" s="543"/>
      <c r="AO60" s="543"/>
    </row>
    <row r="61" spans="1:41" s="525" customFormat="1" ht="33" customHeight="1">
      <c r="A61" s="1606" t="s">
        <v>271</v>
      </c>
      <c r="B61" s="1606"/>
      <c r="C61" s="1606"/>
      <c r="D61" s="1603"/>
      <c r="E61" s="1604"/>
      <c r="F61" s="1604"/>
      <c r="H61" s="528"/>
      <c r="Z61" s="563"/>
      <c r="AA61" s="563"/>
      <c r="AB61" s="563"/>
      <c r="AC61" s="563"/>
      <c r="AD61" s="543"/>
      <c r="AE61" s="523"/>
      <c r="AF61" s="523"/>
      <c r="AG61" s="543"/>
      <c r="AH61" s="543"/>
      <c r="AI61" s="543"/>
      <c r="AJ61" s="543"/>
      <c r="AK61" s="543"/>
      <c r="AL61" s="543"/>
      <c r="AM61" s="543"/>
      <c r="AN61" s="543"/>
      <c r="AO61" s="543"/>
    </row>
    <row r="62" spans="1:41" s="525" customFormat="1" ht="33" customHeight="1">
      <c r="A62" s="1608" t="s">
        <v>272</v>
      </c>
      <c r="B62" s="1608"/>
      <c r="C62" s="1608"/>
      <c r="D62" s="1603"/>
      <c r="E62" s="1604"/>
      <c r="F62" s="1604"/>
      <c r="H62" s="528"/>
      <c r="Z62" s="563"/>
      <c r="AA62" s="563"/>
      <c r="AB62" s="563"/>
      <c r="AC62" s="563"/>
      <c r="AD62" s="543"/>
      <c r="AE62" s="523"/>
      <c r="AF62" s="523"/>
      <c r="AG62" s="543"/>
      <c r="AH62" s="543"/>
      <c r="AI62" s="543"/>
      <c r="AJ62" s="543"/>
      <c r="AK62" s="543"/>
      <c r="AL62" s="543"/>
      <c r="AM62" s="543"/>
      <c r="AN62" s="543"/>
      <c r="AO62" s="543"/>
    </row>
    <row r="63" spans="1:41" s="525" customFormat="1" ht="33" customHeight="1">
      <c r="A63" s="1609"/>
      <c r="B63" s="1609"/>
      <c r="C63" s="1609"/>
      <c r="D63" s="471"/>
      <c r="E63" s="471"/>
      <c r="F63" s="471"/>
      <c r="H63" s="528"/>
      <c r="Z63" s="563"/>
      <c r="AA63" s="563"/>
      <c r="AB63" s="563"/>
      <c r="AC63" s="563"/>
      <c r="AD63" s="543"/>
      <c r="AE63" s="523"/>
      <c r="AF63" s="523"/>
      <c r="AG63" s="543"/>
      <c r="AH63" s="543"/>
      <c r="AI63" s="543"/>
      <c r="AJ63" s="543"/>
      <c r="AK63" s="543"/>
      <c r="AL63" s="543"/>
      <c r="AM63" s="543"/>
      <c r="AN63" s="543"/>
      <c r="AO63" s="543"/>
    </row>
    <row r="64" spans="1:41" s="525" customFormat="1" ht="33" customHeight="1">
      <c r="A64" s="1607"/>
      <c r="B64" s="1607"/>
      <c r="C64" s="1607"/>
      <c r="D64" s="471"/>
      <c r="E64" s="471"/>
      <c r="F64" s="471"/>
      <c r="H64" s="528"/>
      <c r="Z64" s="563"/>
      <c r="AA64" s="563"/>
      <c r="AB64" s="563"/>
      <c r="AC64" s="563"/>
      <c r="AD64" s="543"/>
      <c r="AE64" s="523"/>
      <c r="AF64" s="523"/>
      <c r="AG64" s="543"/>
      <c r="AH64" s="543"/>
      <c r="AI64" s="543"/>
      <c r="AJ64" s="543"/>
      <c r="AK64" s="543"/>
      <c r="AL64" s="543"/>
      <c r="AM64" s="543"/>
      <c r="AN64" s="543"/>
      <c r="AO64" s="543"/>
    </row>
    <row r="65" spans="1:41" s="525" customFormat="1" ht="60.75" customHeight="1">
      <c r="A65" s="1605"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5" s="1605"/>
      <c r="C65" s="1605"/>
      <c r="D65" s="1605"/>
      <c r="E65" s="1605"/>
      <c r="F65" s="1605"/>
      <c r="H65" s="528"/>
      <c r="Z65" s="563"/>
      <c r="AA65" s="563"/>
      <c r="AB65" s="563"/>
      <c r="AC65" s="563"/>
      <c r="AD65" s="543"/>
      <c r="AE65" s="523"/>
      <c r="AF65" s="523"/>
      <c r="AG65" s="543"/>
      <c r="AH65" s="543"/>
      <c r="AI65" s="543"/>
      <c r="AJ65" s="543"/>
      <c r="AK65" s="543"/>
      <c r="AL65" s="543"/>
      <c r="AM65" s="543"/>
      <c r="AN65" s="543"/>
      <c r="AO65" s="543"/>
    </row>
    <row r="66" spans="1:41" s="525" customFormat="1" ht="33" customHeight="1">
      <c r="A66" s="1602" t="s">
        <v>139</v>
      </c>
      <c r="B66" s="1602"/>
      <c r="C66" s="1602"/>
      <c r="D66" s="1602"/>
      <c r="E66" s="1602"/>
      <c r="F66" s="1602"/>
      <c r="H66" s="528"/>
      <c r="Z66" s="563"/>
      <c r="AA66" s="563"/>
      <c r="AB66" s="563"/>
      <c r="AC66" s="563"/>
      <c r="AD66" s="543"/>
      <c r="AE66" s="523"/>
      <c r="AF66" s="523"/>
      <c r="AG66" s="543"/>
      <c r="AH66" s="543"/>
      <c r="AI66" s="543"/>
      <c r="AJ66" s="543"/>
      <c r="AK66" s="543"/>
      <c r="AL66" s="543"/>
      <c r="AM66" s="543"/>
      <c r="AN66" s="543"/>
      <c r="AO66" s="543"/>
    </row>
    <row r="67" spans="1:41" s="525" customFormat="1" ht="33" customHeight="1">
      <c r="A67" s="528"/>
      <c r="B67" s="528"/>
      <c r="H67" s="528"/>
      <c r="Z67" s="563"/>
      <c r="AA67" s="563"/>
      <c r="AB67" s="563"/>
      <c r="AC67" s="563"/>
      <c r="AD67" s="543"/>
      <c r="AE67" s="523"/>
      <c r="AF67" s="523"/>
      <c r="AG67" s="543"/>
      <c r="AH67" s="543"/>
      <c r="AI67" s="543"/>
      <c r="AJ67" s="543"/>
      <c r="AK67" s="543"/>
      <c r="AL67" s="543"/>
      <c r="AM67" s="543"/>
      <c r="AN67" s="543"/>
      <c r="AO67" s="543"/>
    </row>
    <row r="68" spans="1:41" s="525" customFormat="1" ht="33" customHeight="1">
      <c r="A68" s="528"/>
      <c r="B68" s="528"/>
      <c r="H68" s="528"/>
      <c r="Z68" s="563"/>
      <c r="AA68" s="563"/>
      <c r="AB68" s="563"/>
      <c r="AC68" s="563"/>
      <c r="AD68" s="543"/>
      <c r="AE68" s="523"/>
      <c r="AF68" s="523"/>
      <c r="AG68" s="543"/>
      <c r="AH68" s="543"/>
      <c r="AI68" s="543"/>
      <c r="AJ68" s="543"/>
      <c r="AK68" s="543"/>
      <c r="AL68" s="543"/>
      <c r="AM68" s="543"/>
      <c r="AN68" s="543"/>
      <c r="AO68" s="543"/>
    </row>
    <row r="69" spans="1:41">
      <c r="A69" s="528"/>
    </row>
    <row r="70" spans="1:41">
      <c r="A70" s="528"/>
    </row>
    <row r="71" spans="1:41">
      <c r="A71" s="528"/>
    </row>
    <row r="72" spans="1:41">
      <c r="A72" s="528"/>
    </row>
    <row r="73" spans="1:41">
      <c r="A73" s="528"/>
    </row>
    <row r="74" spans="1:41">
      <c r="A74" s="528"/>
    </row>
    <row r="75" spans="1:41">
      <c r="A75" s="528"/>
    </row>
    <row r="76" spans="1:41">
      <c r="A76" s="528"/>
    </row>
    <row r="77" spans="1:41">
      <c r="A77" s="528"/>
    </row>
    <row r="78" spans="1:41">
      <c r="A78" s="528"/>
    </row>
    <row r="79" spans="1:41">
      <c r="A79" s="528"/>
    </row>
    <row r="80" spans="1:41">
      <c r="A80" s="528"/>
    </row>
  </sheetData>
  <sheetProtection password="DC92" sheet="1" objects="1" scenarios="1" formatColumns="0" formatRows="0" selectLockedCells="1"/>
  <customSheetViews>
    <customSheetView guid="{C93E5307-171A-4136-8C7F-1657BB756CB5}" scale="120" showPageBreaks="1" showGridLines="0" zeroValues="0" printArea="1" hiddenRows="1" hiddenColumns="1" view="pageBreakPreview" topLeftCell="A41">
      <selection activeCell="F53" sqref="F53"/>
      <pageMargins left="0.75" right="0.77" top="0.62" bottom="0.61" header="0.39" footer="0.32"/>
      <pageSetup scale="83" orientation="portrait" r:id="rId1"/>
      <headerFooter alignWithMargins="0">
        <oddFooter>&amp;R&amp;"Book Antiqua,Bold"&amp;8Bid Form (1st Envelope)  / Page &amp;P of &amp;N</oddFooter>
      </headerFooter>
    </customSheetView>
    <customSheetView guid="{27E77C81-EC16-4D63-8CE6-4CFC97B77DCA}" scale="120" showPageBreaks="1" showGridLines="0" zeroValues="0" printArea="1" hiddenRows="1" hiddenColumns="1" view="pageBreakPreview">
      <selection activeCell="F53" sqref="F53"/>
      <pageMargins left="0.75" right="0.77" top="0.62" bottom="0.61" header="0.39" footer="0.32"/>
      <pageSetup orientation="portrait" r:id="rId2"/>
      <headerFooter alignWithMargins="0">
        <oddFooter>&amp;R&amp;"Book Antiqua,Bold"&amp;8Bid Form (1st Envelope)  / Page &amp;P of &amp;N</oddFooter>
      </headerFooter>
    </customSheetView>
    <customSheetView guid="{1E0C44A1-9358-4FBD-8C2C-4DB661DA1476}" showPageBreaks="1" showGridLines="0" zeroValues="0" printArea="1" hiddenRows="1" hiddenColumns="1" view="pageBreakPreview" topLeftCell="A35">
      <selection activeCell="F53" sqref="F53"/>
      <pageMargins left="0.75" right="0.77" top="0.62" bottom="0.61" header="0.39" footer="0.32"/>
      <pageSetup orientation="portrait" r:id="rId3"/>
      <headerFooter alignWithMargins="0">
        <oddFooter>&amp;R&amp;"Book Antiqua,Bold"&amp;8Bid Form (1st Envelope)  / Page &amp;P of &amp;N</oddFooter>
      </headerFooter>
    </customSheetView>
    <customSheetView guid="{A34CC49F-E309-4C23-B4F6-1E3B307C10D1}" showPageBreaks="1" showGridLines="0" zeroValues="0" printArea="1" hiddenRows="1" hiddenColumns="1" view="pageBreakPreview" topLeftCell="A36">
      <selection activeCell="F53" sqref="F53"/>
      <pageMargins left="0.75" right="0.77" top="0.62" bottom="0.61" header="0.39" footer="0.32"/>
      <pageSetup orientation="portrait" r:id="rId4"/>
      <headerFooter alignWithMargins="0">
        <oddFooter>&amp;R&amp;"Book Antiqua,Bold"&amp;8Bid Form (1st Envelope)  / Page &amp;P of &amp;N</oddFooter>
      </headerFooter>
    </customSheetView>
    <customSheetView guid="{B835C05C-B615-4DCB-982D-4519616B3CD8}" showGridLines="0" zeroValues="0" topLeftCell="A27">
      <selection activeCell="F50" sqref="F50"/>
      <rowBreaks count="1" manualBreakCount="1">
        <brk id="52" max="5" man="1"/>
      </rowBreaks>
      <pageMargins left="0.75" right="0.77" top="0.62" bottom="0.61" header="0.39" footer="0.32"/>
      <pageSetup orientation="portrait" r:id="rId5"/>
      <headerFooter alignWithMargins="0">
        <oddFooter>&amp;R&amp;"Book Antiqua,Bold"&amp;8Bid Form (1st Envelope)  / Page &amp;P of &amp;N</oddFooter>
      </headerFooter>
    </customSheetView>
    <customSheetView guid="{223BC0FC-814D-40F0-9795-CE82A16FF3A5}" showGridLines="0" zeroValues="0">
      <selection activeCell="F50" sqref="F50"/>
      <rowBreaks count="1" manualBreakCount="1">
        <brk id="52" max="5" man="1"/>
      </rowBreaks>
      <pageMargins left="0.75" right="0.77" top="0.62" bottom="0.61" header="0.39" footer="0.32"/>
      <pageSetup orientation="portrait" r:id="rId6"/>
      <headerFooter alignWithMargins="0">
        <oddFooter>&amp;R&amp;"Book Antiqua,Bold"&amp;8Bid Form (1st Envelope)  / Page &amp;P of &amp;N</oddFooter>
      </headerFooter>
    </customSheetView>
    <customSheetView guid="{D53177B2-31EC-4222-B97A-A37DCFD9E45B}" showGridLines="0" zeroValues="0">
      <selection activeCell="F50" sqref="F50"/>
      <rowBreaks count="1" manualBreakCount="1">
        <brk id="52" max="5" man="1"/>
      </rowBreaks>
      <pageMargins left="0.75" right="0.77" top="0.62" bottom="0.61" header="0.39" footer="0.32"/>
      <pageSetup orientation="portrait" r:id="rId7"/>
      <headerFooter alignWithMargins="0">
        <oddFooter>&amp;R&amp;"Book Antiqua,Bold"&amp;8Bid Form (1st Envelope)  / Page &amp;P of &amp;N</oddFooter>
      </headerFooter>
    </customSheetView>
    <customSheetView guid="{B3CE7B10-A914-4559-A6DA-AED8C22AFD6D}" showGridLines="0" zeroValues="0" topLeftCell="A39">
      <selection activeCell="F50" sqref="F50"/>
      <rowBreaks count="1" manualBreakCount="1">
        <brk id="52" max="5" man="1"/>
      </rowBreaks>
      <pageMargins left="0.75" right="0.77" top="0.62" bottom="0.61" header="0.39" footer="0.32"/>
      <pageSetup orientation="portrait" r:id="rId8"/>
      <headerFooter alignWithMargins="0">
        <oddFooter>&amp;R&amp;"Book Antiqua,Bold"&amp;8Bid Form (1st Envelope)  / Page &amp;P of &amp;N</oddFooter>
      </headerFooter>
    </customSheetView>
    <customSheetView guid="{7487ED9F-BBED-4B2A-9631-22F1A430946B}" showGridLines="0" zeroValues="0">
      <selection activeCell="F50" sqref="F50"/>
      <rowBreaks count="1" manualBreakCount="1">
        <brk id="52" max="5" man="1"/>
      </rowBreaks>
      <pageMargins left="0.75" right="0.77" top="0.62" bottom="0.61" header="0.39" footer="0.32"/>
      <pageSetup orientation="portrait" r:id="rId9"/>
      <headerFooter alignWithMargins="0">
        <oddFooter>&amp;R&amp;"Book Antiqua,Bold"&amp;8Bid Form (1st Envelope)  / Page &amp;P of &amp;N</oddFooter>
      </headerFooter>
    </customSheetView>
    <customSheetView guid="{A7DBDDEF-9245-44C6-9EBF-032DB6E1C0A2}" showGridLines="0" zeroValues="0" topLeftCell="A25">
      <selection activeCell="F50" sqref="F50"/>
      <rowBreaks count="1" manualBreakCount="1">
        <brk id="52" max="5" man="1"/>
      </rowBreaks>
      <pageMargins left="0.75" right="0.77" top="0.62" bottom="0.61" header="0.39" footer="0.32"/>
      <pageSetup orientation="portrait" r:id="rId10"/>
      <headerFooter alignWithMargins="0">
        <oddFooter>&amp;R&amp;"Book Antiqua,Bold"&amp;8Bid Form (1st Envelope)  / Page &amp;P of &amp;N</oddFooter>
      </headerFooter>
    </customSheetView>
    <customSheetView guid="{E9F4E142-7D26-464D-BECA-4F3806DB1FE1}" showGridLines="0" zeroValues="0" topLeftCell="A49">
      <selection activeCell="F50" sqref="F50"/>
      <rowBreaks count="1" manualBreakCount="1">
        <brk id="52" max="5" man="1"/>
      </rowBreaks>
      <pageMargins left="0.75" right="0.77" top="0.62" bottom="0.61" header="0.39" footer="0.32"/>
      <pageSetup orientation="portrait" r:id="rId11"/>
      <headerFooter alignWithMargins="0">
        <oddFooter>&amp;R&amp;"Book Antiqua,Bold"&amp;8Bid Form (1st Envelope)  / Page &amp;P of &amp;N</oddFooter>
      </headerFooter>
    </customSheetView>
    <customSheetView guid="{27A45B7A-04F2-4516-B80B-5ED0825D4ED3}" showGridLines="0" zeroValues="0" topLeftCell="A4">
      <selection activeCell="C5" sqref="C5:F5"/>
      <rowBreaks count="1" manualBreakCount="1">
        <brk id="52" max="5" man="1"/>
      </rowBreaks>
      <pageMargins left="0.75" right="0.77" top="0.62" bottom="0.61" header="0.39" footer="0.32"/>
      <pageSetup orientation="portrait" r:id="rId12"/>
      <headerFooter alignWithMargins="0">
        <oddFooter>&amp;R&amp;"Book Antiqua,Bold"&amp;8Bid Form (1st Envelope)  / Page &amp;P of &amp;N</oddFooter>
      </headerFooter>
    </customSheetView>
    <customSheetView guid="{14D7F02E-BCCA-4517-ABC7-537FF4AEB67A}" showGridLines="0" zeroValues="0">
      <selection activeCell="D54" sqref="D54:F54"/>
      <rowBreaks count="1" manualBreakCount="1">
        <brk id="52" max="5" man="1"/>
      </rowBreaks>
      <pageMargins left="0.75" right="0.77" top="0.62" bottom="0.61" header="0.39" footer="0.32"/>
      <pageSetup orientation="portrait" r:id="rId13"/>
      <headerFooter alignWithMargins="0">
        <oddFooter>&amp;R&amp;"Book Antiqua,Bold"&amp;8Bid Form (1st Envelope)  / Page &amp;P of &amp;N</oddFooter>
      </headerFooter>
    </customSheetView>
    <customSheetView guid="{01ACF2E1-8E61-4459-ABC1-B6C183DEED61}" showGridLines="0" zeroValues="0" showRuler="0">
      <selection activeCell="C5" sqref="C5:F5"/>
      <pageMargins left="0.75" right="0.77" top="0.73" bottom="0.75" header="0.52" footer="0.45"/>
      <pageSetup orientation="portrait" r:id="rId14"/>
      <headerFooter alignWithMargins="0">
        <oddFooter>&amp;R&amp;"Book Antiqua,Bold"&amp;8Bid Form (1st Envelope)  / Page &amp;P of &amp;N</oddFooter>
      </headerFooter>
    </customSheetView>
    <customSheetView guid="{4F65FF32-EC61-4022-A399-2986D7B6B8B3}" showGridLines="0" zeroValues="0" hiddenColumns="1" showRuler="0">
      <selection activeCell="C5" sqref="C5:F5"/>
      <pageMargins left="0.75" right="0.77" top="0.62" bottom="0.61" header="0.39" footer="0.32"/>
      <pageSetup orientation="portrait" r:id="rId15"/>
      <headerFooter alignWithMargins="0">
        <oddFooter>&amp;R&amp;"Book Antiqua,Bold"&amp;8Bid Form (1st Envelope)  / Page &amp;P of &amp;N</oddFooter>
      </headerFooter>
    </customSheetView>
    <customSheetView guid="{ECE9294F-C910-4036-88BC-B1F2176FB06B}" showGridLines="0" zeroValues="0">
      <selection activeCell="C5" sqref="C5:F5"/>
      <rowBreaks count="1" manualBreakCount="1">
        <brk id="52" max="5" man="1"/>
      </rowBreaks>
      <pageMargins left="0.75" right="0.77" top="0.62" bottom="0.61" header="0.39" footer="0.32"/>
      <pageSetup orientation="portrait" r:id="rId16"/>
      <headerFooter alignWithMargins="0">
        <oddFooter>&amp;R&amp;"Book Antiqua,Bold"&amp;8Bid Form (1st Envelope)  / Page &amp;P of &amp;N</oddFooter>
      </headerFooter>
    </customSheetView>
    <customSheetView guid="{B23AD343-29DA-4CE0-BD10-47BF44F3782F}" showGridLines="0" zeroValues="0" topLeftCell="A49">
      <selection activeCell="F50" sqref="F50"/>
      <rowBreaks count="1" manualBreakCount="1">
        <brk id="52" max="5" man="1"/>
      </rowBreaks>
      <pageMargins left="0.75" right="0.77" top="0.62" bottom="0.61" header="0.39" footer="0.32"/>
      <pageSetup orientation="portrait" r:id="rId17"/>
      <headerFooter alignWithMargins="0">
        <oddFooter>&amp;R&amp;"Book Antiqua,Bold"&amp;8Bid Form (1st Envelope)  / Page &amp;P of &amp;N</oddFooter>
      </headerFooter>
    </customSheetView>
    <customSheetView guid="{4AA1107B-A795-4744-B566-827168772C7A}" showGridLines="0" zeroValues="0">
      <selection activeCell="F50" sqref="F50"/>
      <rowBreaks count="1" manualBreakCount="1">
        <brk id="52" max="5" man="1"/>
      </rowBreaks>
      <pageMargins left="0.75" right="0.77" top="0.62" bottom="0.61" header="0.39" footer="0.32"/>
      <pageSetup orientation="portrait" r:id="rId18"/>
      <headerFooter alignWithMargins="0">
        <oddFooter>&amp;R&amp;"Book Antiqua,Bold"&amp;8Bid Form (1st Envelope)  / Page &amp;P of &amp;N</oddFooter>
      </headerFooter>
    </customSheetView>
    <customSheetView guid="{EE46BCD1-F715-4FA9-A5FC-1B125AD601E0}" showGridLines="0" zeroValues="0" topLeftCell="A28">
      <selection activeCell="D59" sqref="D59:F59"/>
      <rowBreaks count="1" manualBreakCount="1">
        <brk id="52" max="5" man="1"/>
      </rowBreaks>
      <pageMargins left="0.75" right="0.77" top="0.62" bottom="0.61" header="0.39" footer="0.32"/>
      <pageSetup orientation="portrait" r:id="rId19"/>
      <headerFooter alignWithMargins="0">
        <oddFooter>&amp;R&amp;"Book Antiqua,Bold"&amp;8Bid Form (1st Envelope)  / Page &amp;P of &amp;N</oddFooter>
      </headerFooter>
    </customSheetView>
    <customSheetView guid="{D0757F9E-DF41-4B40-A5E5-F4F8FDD8D61D}" showGridLines="0" zeroValues="0" topLeftCell="A39">
      <selection activeCell="F50" sqref="F50"/>
      <rowBreaks count="1" manualBreakCount="1">
        <brk id="52" max="5" man="1"/>
      </rowBreaks>
      <pageMargins left="0.75" right="0.77" top="0.62" bottom="0.61" header="0.39" footer="0.32"/>
      <pageSetup orientation="portrait" r:id="rId20"/>
      <headerFooter alignWithMargins="0">
        <oddFooter>&amp;R&amp;"Book Antiqua,Bold"&amp;8Bid Form (1st Envelope)  / Page &amp;P of &amp;N</oddFooter>
      </headerFooter>
    </customSheetView>
    <customSheetView guid="{E97134B6-5E8D-4951-8DA0-73D065532361}" showGridLines="0" zeroValues="0">
      <selection activeCell="F50" sqref="F50"/>
      <rowBreaks count="1" manualBreakCount="1">
        <brk id="52" max="5" man="1"/>
      </rowBreaks>
      <pageMargins left="0.75" right="0.77" top="0.62" bottom="0.61" header="0.39" footer="0.32"/>
      <pageSetup orientation="portrait" r:id="rId21"/>
      <headerFooter alignWithMargins="0">
        <oddFooter>&amp;R&amp;"Book Antiqua,Bold"&amp;8Bid Form (1st Envelope)  / Page &amp;P of &amp;N</oddFooter>
      </headerFooter>
    </customSheetView>
    <customSheetView guid="{C431BC99-7569-44AB-83F6-AB73BDED3783}" showGridLines="0" zeroValues="0" topLeftCell="A27">
      <selection activeCell="F50" sqref="F50"/>
      <rowBreaks count="1" manualBreakCount="1">
        <brk id="52" max="5" man="1"/>
      </rowBreaks>
      <pageMargins left="0.75" right="0.77" top="0.62" bottom="0.61" header="0.39" footer="0.32"/>
      <pageSetup orientation="portrait" r:id="rId22"/>
      <headerFooter alignWithMargins="0">
        <oddFooter>&amp;R&amp;"Book Antiqua,Bold"&amp;8Bid Form (1st Envelope)  / Page &amp;P of &amp;N</oddFooter>
      </headerFooter>
    </customSheetView>
    <customSheetView guid="{498493C3-769C-4143-9114-C68CD1D40B11}" showPageBreaks="1" showGridLines="0" zeroValues="0" printArea="1" hiddenRows="1" hiddenColumns="1" view="pageBreakPreview">
      <selection activeCell="F53" sqref="F53"/>
      <pageMargins left="0.75" right="0.77" top="0.62" bottom="0.61" header="0.39" footer="0.32"/>
      <pageSetup orientation="portrait" r:id="rId23"/>
      <headerFooter alignWithMargins="0">
        <oddFooter>&amp;R&amp;"Book Antiqua,Bold"&amp;8Bid Form (1st Envelope)  / Page &amp;P of &amp;N</oddFooter>
      </headerFooter>
    </customSheetView>
    <customSheetView guid="{ABE23685-2FD7-47E7-9869-D7CE3FA76EDD}" scale="120" showPageBreaks="1" showGridLines="0" zeroValues="0" printArea="1" hiddenRows="1" hiddenColumns="1" view="pageBreakPreview">
      <selection activeCell="F53" sqref="F53"/>
      <pageMargins left="0.75" right="0.77" top="0.62" bottom="0.61" header="0.39" footer="0.32"/>
      <pageSetup orientation="portrait" r:id="rId24"/>
      <headerFooter alignWithMargins="0">
        <oddFooter>&amp;R&amp;"Book Antiqua,Bold"&amp;8Bid Form (1st Envelope)  / Page &amp;P of &amp;N</oddFooter>
      </headerFooter>
    </customSheetView>
  </customSheetViews>
  <mergeCells count="48">
    <mergeCell ref="B22:C22"/>
    <mergeCell ref="B23:C23"/>
    <mergeCell ref="B24:C24"/>
    <mergeCell ref="B26:C26"/>
    <mergeCell ref="B35:F35"/>
    <mergeCell ref="B28:C28"/>
    <mergeCell ref="B34:F34"/>
    <mergeCell ref="B25:C25"/>
    <mergeCell ref="B27:C27"/>
    <mergeCell ref="D28:F28"/>
    <mergeCell ref="A59:C59"/>
    <mergeCell ref="D59:F59"/>
    <mergeCell ref="D60:F60"/>
    <mergeCell ref="B40:F40"/>
    <mergeCell ref="B29:F29"/>
    <mergeCell ref="B37:F37"/>
    <mergeCell ref="D56:F56"/>
    <mergeCell ref="B36:F36"/>
    <mergeCell ref="B38:F38"/>
    <mergeCell ref="A49:F49"/>
    <mergeCell ref="B39:F39"/>
    <mergeCell ref="B46:C46"/>
    <mergeCell ref="A66:F66"/>
    <mergeCell ref="B30:F30"/>
    <mergeCell ref="B31:F31"/>
    <mergeCell ref="B32:F32"/>
    <mergeCell ref="D62:F62"/>
    <mergeCell ref="B33:F33"/>
    <mergeCell ref="A65:F65"/>
    <mergeCell ref="A61:C61"/>
    <mergeCell ref="A64:C64"/>
    <mergeCell ref="D61:F61"/>
    <mergeCell ref="A56:C56"/>
    <mergeCell ref="A63:C63"/>
    <mergeCell ref="A57:C57"/>
    <mergeCell ref="A60:C60"/>
    <mergeCell ref="A58:C58"/>
    <mergeCell ref="A62:C62"/>
    <mergeCell ref="B15:F15"/>
    <mergeCell ref="B20:F20"/>
    <mergeCell ref="D21:F21"/>
    <mergeCell ref="B19:F19"/>
    <mergeCell ref="A3:F3"/>
    <mergeCell ref="C5:F5"/>
    <mergeCell ref="B6:C6"/>
    <mergeCell ref="B17:F17"/>
    <mergeCell ref="B18:F18"/>
    <mergeCell ref="B21:C21"/>
  </mergeCells>
  <phoneticPr fontId="35" type="noConversion"/>
  <conditionalFormatting sqref="F52:F53">
    <cfRule type="expression" dxfId="2" priority="3" stopIfTrue="1">
      <formula>$E$52=""</formula>
    </cfRule>
  </conditionalFormatting>
  <conditionalFormatting sqref="C52:C53">
    <cfRule type="expression" dxfId="1" priority="4" stopIfTrue="1">
      <formula>$B$52=""</formula>
    </cfRule>
  </conditionalFormatting>
  <conditionalFormatting sqref="B39:F39">
    <cfRule type="expression" dxfId="0" priority="1" stopIfTrue="1">
      <formula>$H$39=1</formula>
    </cfRule>
  </conditionalFormatting>
  <pageMargins left="0.75" right="0.77" top="0.62" bottom="0.61" header="0.39" footer="0.32"/>
  <pageSetup scale="83" orientation="portrait" r:id="rId25"/>
  <headerFooter alignWithMargins="0">
    <oddFooter>&amp;R&amp;"Book Antiqua,Bold"&amp;8Bid Form (1st Envelope)  / Page &amp;P of &amp;N</oddFooter>
  </headerFooter>
  <drawing r:id="rId26"/>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L46"/>
  <sheetViews>
    <sheetView view="pageBreakPreview" topLeftCell="A22" zoomScaleNormal="100" zoomScaleSheetLayoutView="100" workbookViewId="0">
      <selection activeCell="B27" sqref="B27:F27"/>
    </sheetView>
  </sheetViews>
  <sheetFormatPr defaultColWidth="8" defaultRowHeight="16.5"/>
  <cols>
    <col min="1" max="1" width="7.5" style="754" customWidth="1"/>
    <col min="2" max="2" width="46.875" style="754" customWidth="1"/>
    <col min="3" max="3" width="2.25" style="754" customWidth="1"/>
    <col min="4" max="4" width="17.625" style="755" customWidth="1"/>
    <col min="5" max="5" width="4.125" style="755" customWidth="1"/>
    <col min="6" max="6" width="17.625" style="755" customWidth="1"/>
    <col min="7" max="7" width="29.625" style="694" customWidth="1"/>
    <col min="8" max="8" width="15.25" style="694" customWidth="1"/>
    <col min="9" max="9" width="8.875" style="694" bestFit="1" customWidth="1"/>
    <col min="10" max="11" width="8" style="694"/>
    <col min="12" max="12" width="14" style="694" customWidth="1"/>
    <col min="13" max="16384" width="8" style="694"/>
  </cols>
  <sheetData>
    <row r="1" spans="1:8" ht="15.95" customHeight="1">
      <c r="A1" s="691"/>
      <c r="B1" s="1624" t="s">
        <v>216</v>
      </c>
      <c r="C1" s="1625"/>
      <c r="D1" s="1625"/>
      <c r="E1" s="1625"/>
      <c r="F1" s="1625"/>
    </row>
    <row r="2" spans="1:8" ht="15.95" customHeight="1">
      <c r="A2" s="691"/>
      <c r="B2" s="692"/>
      <c r="C2" s="693"/>
      <c r="D2" s="695"/>
      <c r="E2" s="695"/>
      <c r="F2" s="695"/>
    </row>
    <row r="3" spans="1:8" s="696" customFormat="1" ht="15.95" customHeight="1">
      <c r="A3" s="691"/>
      <c r="B3" s="691"/>
      <c r="C3" s="691"/>
      <c r="D3" s="1626" t="s">
        <v>217</v>
      </c>
      <c r="E3" s="1626"/>
      <c r="F3" s="1626"/>
    </row>
    <row r="4" spans="1:8" s="696" customFormat="1" ht="20.25" customHeight="1">
      <c r="A4" s="1627" t="s">
        <v>218</v>
      </c>
      <c r="B4" s="1627"/>
      <c r="C4" s="1627"/>
      <c r="D4" s="1628">
        <f>'Sch-1'!C8:E8</f>
        <v>0</v>
      </c>
      <c r="E4" s="1628"/>
      <c r="F4" s="1628"/>
    </row>
    <row r="5" spans="1:8" s="701" customFormat="1" ht="21" customHeight="1">
      <c r="A5" s="697" t="s">
        <v>377</v>
      </c>
      <c r="B5" s="1620" t="s">
        <v>219</v>
      </c>
      <c r="C5" s="1621"/>
      <c r="D5" s="698" t="s">
        <v>220</v>
      </c>
      <c r="E5" s="1622" t="s">
        <v>221</v>
      </c>
      <c r="F5" s="1623"/>
    </row>
    <row r="6" spans="1:8" s="696" customFormat="1" ht="36" customHeight="1">
      <c r="A6" s="702">
        <v>1</v>
      </c>
      <c r="B6" s="703" t="s">
        <v>243</v>
      </c>
      <c r="C6" s="704"/>
      <c r="D6" s="705">
        <f>'Sch-6'!D14</f>
        <v>0</v>
      </c>
      <c r="E6" s="706" t="s">
        <v>351</v>
      </c>
      <c r="F6" s="707">
        <f>D6</f>
        <v>0</v>
      </c>
      <c r="G6" s="708"/>
    </row>
    <row r="7" spans="1:8" s="696" customFormat="1" ht="34.5" customHeight="1">
      <c r="A7" s="702">
        <v>2</v>
      </c>
      <c r="B7" s="703" t="s">
        <v>244</v>
      </c>
      <c r="C7" s="704"/>
      <c r="D7" s="705">
        <f>'Sch-6'!D16</f>
        <v>0</v>
      </c>
      <c r="E7" s="706"/>
      <c r="F7" s="707">
        <f>D7</f>
        <v>0</v>
      </c>
      <c r="G7" s="708"/>
    </row>
    <row r="8" spans="1:8" s="696" customFormat="1" ht="21" customHeight="1">
      <c r="A8" s="702">
        <v>3</v>
      </c>
      <c r="B8" s="703" t="s">
        <v>245</v>
      </c>
      <c r="C8" s="704"/>
      <c r="D8" s="709">
        <f>'Sch-6'!D18</f>
        <v>0</v>
      </c>
      <c r="E8" s="699"/>
      <c r="F8" s="700">
        <f>D8</f>
        <v>0</v>
      </c>
      <c r="G8" s="708"/>
    </row>
    <row r="9" spans="1:8" s="696" customFormat="1" ht="21" customHeight="1">
      <c r="A9" s="702">
        <v>4</v>
      </c>
      <c r="B9" s="703" t="s">
        <v>246</v>
      </c>
      <c r="C9" s="704"/>
      <c r="D9" s="710" t="s">
        <v>433</v>
      </c>
      <c r="E9" s="706"/>
      <c r="F9" s="700" t="str">
        <f>D9</f>
        <v>Not Applicable</v>
      </c>
    </row>
    <row r="10" spans="1:8" s="696" customFormat="1" ht="21" customHeight="1">
      <c r="A10" s="702">
        <v>5</v>
      </c>
      <c r="B10" s="703" t="s">
        <v>247</v>
      </c>
      <c r="C10" s="704"/>
      <c r="D10" s="711">
        <f>SUM(D6,D7,D8)</f>
        <v>0</v>
      </c>
      <c r="E10" s="706"/>
      <c r="F10" s="712">
        <f>SUM(F6,F7,F8)</f>
        <v>0</v>
      </c>
    </row>
    <row r="11" spans="1:8" s="696" customFormat="1" ht="21" customHeight="1">
      <c r="A11" s="702">
        <v>6</v>
      </c>
      <c r="B11" s="713" t="s">
        <v>222</v>
      </c>
      <c r="C11" s="714" t="s">
        <v>351</v>
      </c>
      <c r="D11" s="715" t="e">
        <f>H11</f>
        <v>#REF!</v>
      </c>
      <c r="E11" s="716" t="s">
        <v>351</v>
      </c>
      <c r="F11" s="707" t="e">
        <f>D11</f>
        <v>#REF!</v>
      </c>
      <c r="H11" s="717" t="e">
        <f>ROUND(('Sch-1'!N77-'Sch-1 dis'!F75)+('Sch-2'!J75-'Sch-2 Dis'!F56)+ ('Sch-3 '!P72-'Sch-3 Dis'!F81),0)</f>
        <v>#REF!</v>
      </c>
    </row>
    <row r="12" spans="1:8" s="696" customFormat="1" ht="21.95" customHeight="1">
      <c r="A12" s="702">
        <v>7</v>
      </c>
      <c r="B12" s="713" t="s">
        <v>248</v>
      </c>
      <c r="C12" s="704"/>
      <c r="D12" s="698" t="e">
        <f>D10-D11</f>
        <v>#REF!</v>
      </c>
      <c r="E12" s="706"/>
      <c r="F12" s="712" t="e">
        <f>F10-F11</f>
        <v>#REF!</v>
      </c>
      <c r="G12" s="718"/>
      <c r="H12" s="717"/>
    </row>
    <row r="13" spans="1:8" s="696" customFormat="1" ht="21.95" customHeight="1">
      <c r="A13" s="702">
        <v>8</v>
      </c>
      <c r="B13" s="703" t="s">
        <v>223</v>
      </c>
      <c r="C13" s="704"/>
      <c r="D13" s="715"/>
      <c r="E13" s="706"/>
      <c r="F13" s="707"/>
    </row>
    <row r="14" spans="1:8" s="696" customFormat="1" ht="21.95" customHeight="1">
      <c r="A14" s="702" t="s">
        <v>351</v>
      </c>
      <c r="B14" s="703" t="s">
        <v>224</v>
      </c>
      <c r="C14" s="719"/>
      <c r="D14" s="720">
        <f>'Sch-5 Dis'!D14:E14</f>
        <v>0</v>
      </c>
      <c r="E14" s="721"/>
      <c r="F14" s="700">
        <f>F32</f>
        <v>0</v>
      </c>
      <c r="G14" s="708"/>
    </row>
    <row r="15" spans="1:8" s="696" customFormat="1" ht="21.95" customHeight="1">
      <c r="A15" s="702"/>
      <c r="B15" s="703" t="s">
        <v>1</v>
      </c>
      <c r="C15" s="704"/>
      <c r="D15" s="720">
        <f>'Sch-5 Dis'!D16:E16</f>
        <v>0</v>
      </c>
      <c r="E15" s="722"/>
      <c r="F15" s="700">
        <f>F34</f>
        <v>0</v>
      </c>
      <c r="G15" s="708"/>
    </row>
    <row r="16" spans="1:8" s="696" customFormat="1" ht="21.95" customHeight="1">
      <c r="A16" s="702"/>
      <c r="B16" s="703" t="s">
        <v>2</v>
      </c>
      <c r="C16" s="704"/>
      <c r="D16" s="720" t="e">
        <f>'Sch-5 Dis'!#REF!</f>
        <v>#REF!</v>
      </c>
      <c r="E16" s="722"/>
      <c r="F16" s="700">
        <f>F35</f>
        <v>0</v>
      </c>
      <c r="G16" s="708"/>
    </row>
    <row r="17" spans="1:12" s="696" customFormat="1" ht="21.95" customHeight="1">
      <c r="A17" s="702"/>
      <c r="B17" s="703" t="s">
        <v>3</v>
      </c>
      <c r="C17" s="704"/>
      <c r="D17" s="720" t="e">
        <f>SUM('Sch-5 Dis'!#REF!,'Sch-5 Dis'!#REF!)</f>
        <v>#REF!</v>
      </c>
      <c r="E17" s="722"/>
      <c r="F17" s="700">
        <f>F38</f>
        <v>0</v>
      </c>
      <c r="G17" s="708"/>
    </row>
    <row r="18" spans="1:12" s="696" customFormat="1" ht="21.95" customHeight="1">
      <c r="A18" s="702"/>
      <c r="B18" s="703" t="s">
        <v>4</v>
      </c>
      <c r="C18" s="704"/>
      <c r="D18" s="709" t="s">
        <v>473</v>
      </c>
      <c r="E18" s="699"/>
      <c r="F18" s="700" t="str">
        <f>F36</f>
        <v/>
      </c>
    </row>
    <row r="19" spans="1:12" s="696" customFormat="1" ht="27" customHeight="1">
      <c r="A19" s="702"/>
      <c r="B19" s="703" t="s">
        <v>5</v>
      </c>
      <c r="C19" s="723"/>
      <c r="D19" s="724" t="e">
        <f>SUM(D14,D15,D16,D17,D18)</f>
        <v>#REF!</v>
      </c>
      <c r="E19" s="725"/>
      <c r="F19" s="723">
        <f>SUM(F14:F18)</f>
        <v>0</v>
      </c>
      <c r="G19" s="708"/>
    </row>
    <row r="20" spans="1:12" s="696" customFormat="1" ht="33.75" customHeight="1">
      <c r="A20" s="702">
        <v>8</v>
      </c>
      <c r="B20" s="703" t="s">
        <v>229</v>
      </c>
      <c r="C20" s="704"/>
      <c r="D20" s="698" t="e">
        <f>D10+D19</f>
        <v>#REF!</v>
      </c>
      <c r="E20" s="726" t="s">
        <v>351</v>
      </c>
      <c r="F20" s="727">
        <f>F10+F19</f>
        <v>0</v>
      </c>
      <c r="G20" s="708"/>
    </row>
    <row r="21" spans="1:12" s="696" customFormat="1" ht="51" customHeight="1">
      <c r="A21" s="702">
        <v>9</v>
      </c>
      <c r="B21" s="703" t="s">
        <v>249</v>
      </c>
      <c r="C21" s="704"/>
      <c r="D21" s="715">
        <v>0</v>
      </c>
      <c r="E21" s="706"/>
      <c r="F21" s="707">
        <f>D21</f>
        <v>0</v>
      </c>
    </row>
    <row r="22" spans="1:12" s="733" customFormat="1" ht="23.25" customHeight="1">
      <c r="A22" s="728" t="s">
        <v>351</v>
      </c>
      <c r="B22" s="729" t="s">
        <v>351</v>
      </c>
      <c r="C22" s="729"/>
      <c r="D22" s="730"/>
      <c r="E22" s="731"/>
      <c r="F22" s="732"/>
    </row>
    <row r="23" spans="1:12" s="696" customFormat="1" ht="18.75" customHeight="1">
      <c r="A23" s="734" t="s">
        <v>230</v>
      </c>
      <c r="B23" s="1617" t="s">
        <v>231</v>
      </c>
      <c r="C23" s="1617"/>
      <c r="D23" s="1617"/>
      <c r="E23" s="1617"/>
      <c r="F23" s="1629"/>
    </row>
    <row r="24" spans="1:12" s="696" customFormat="1" ht="18.75" customHeight="1">
      <c r="A24" s="734"/>
      <c r="B24" s="1630" t="str">
        <f>H24&amp;" "&amp;G24&amp;" "&amp;I24&amp;" "&amp;J24&amp;"%"&amp; " as"&amp;" "&amp;K24&amp; " "&amp;L24</f>
        <v xml:space="preserve">Excise Duty    % as  </v>
      </c>
      <c r="C24" s="1631"/>
      <c r="D24" s="1631"/>
      <c r="E24" s="1631"/>
      <c r="F24" s="1632"/>
      <c r="G24" s="736" t="s">
        <v>473</v>
      </c>
      <c r="H24" s="737" t="s">
        <v>6</v>
      </c>
      <c r="I24" s="737" t="str">
        <f>IF(J24="","","@")</f>
        <v/>
      </c>
      <c r="J24" s="738" t="s">
        <v>473</v>
      </c>
      <c r="K24" s="739" t="str">
        <f>IF(OR(L24=0,L24=""),"","Rs.")</f>
        <v/>
      </c>
      <c r="L24" s="740" t="str">
        <f>IF(D14=0,"",D14)</f>
        <v/>
      </c>
    </row>
    <row r="25" spans="1:12" s="696" customFormat="1" ht="19.5" customHeight="1">
      <c r="B25" s="1630" t="str">
        <f>H25&amp;" "&amp;G25&amp;" "&amp;I25&amp;" "&amp;J25&amp;"%"&amp; " as"&amp;" "&amp;K25&amp; " "&amp;L25</f>
        <v xml:space="preserve">CST    % as  </v>
      </c>
      <c r="C25" s="1631"/>
      <c r="D25" s="1631"/>
      <c r="E25" s="1631"/>
      <c r="F25" s="1632"/>
      <c r="G25" s="736" t="s">
        <v>473</v>
      </c>
      <c r="H25" s="737" t="s">
        <v>7</v>
      </c>
      <c r="I25" s="737" t="str">
        <f>IF(J25="","","@")</f>
        <v/>
      </c>
      <c r="J25" s="738" t="s">
        <v>473</v>
      </c>
      <c r="K25" s="739" t="str">
        <f>IF(OR(L25=0,L25=""),"","Rs.")</f>
        <v/>
      </c>
      <c r="L25" s="740" t="str">
        <f>IF(D15=0,"",D15)</f>
        <v/>
      </c>
    </row>
    <row r="26" spans="1:12" s="696" customFormat="1" ht="19.5" customHeight="1">
      <c r="B26" s="1630" t="e">
        <f>H26&amp;" "&amp;G26&amp;" "&amp;I26&amp;" "&amp;J26&amp;"%"&amp; " as"&amp;" "&amp;K26&amp; " "&amp;L26</f>
        <v>#REF!</v>
      </c>
      <c r="C26" s="1631"/>
      <c r="D26" s="1631"/>
      <c r="E26" s="1631"/>
      <c r="F26" s="1632"/>
      <c r="G26" s="736" t="s">
        <v>473</v>
      </c>
      <c r="H26" s="737" t="s">
        <v>8</v>
      </c>
      <c r="I26" s="737" t="str">
        <f>IF(J26="","","@")</f>
        <v/>
      </c>
      <c r="J26" s="738" t="s">
        <v>473</v>
      </c>
      <c r="K26" s="739" t="e">
        <f>IF(OR(L26=0,L26=""),"","Rs.")</f>
        <v>#REF!</v>
      </c>
      <c r="L26" s="740" t="e">
        <f>IF(D16=0,"",D16)</f>
        <v>#REF!</v>
      </c>
    </row>
    <row r="27" spans="1:12" s="696" customFormat="1" ht="19.5" customHeight="1">
      <c r="B27" s="1630" t="e">
        <f>H27&amp;" "&amp;G27&amp;" "&amp;I27&amp;" "&amp;J27&amp; " as"&amp;" "&amp;K27&amp; " "&amp;L27</f>
        <v>#REF!</v>
      </c>
      <c r="C27" s="1631"/>
      <c r="D27" s="1631"/>
      <c r="E27" s="1631"/>
      <c r="F27" s="1632"/>
      <c r="G27" s="736" t="s">
        <v>473</v>
      </c>
      <c r="H27" s="737" t="s">
        <v>9</v>
      </c>
      <c r="I27" s="737"/>
      <c r="J27" s="741"/>
      <c r="K27" s="739" t="e">
        <f>IF(OR(L27=0,L27=""),"","Rs.")</f>
        <v>#REF!</v>
      </c>
      <c r="L27" s="740" t="e">
        <f>IF(D17=0,"",D17)</f>
        <v>#REF!</v>
      </c>
    </row>
    <row r="28" spans="1:12" s="696" customFormat="1" ht="19.5" customHeight="1">
      <c r="B28" s="1630" t="str">
        <f>H28&amp;" "&amp;G28&amp;" "&amp;I28&amp;" "&amp;J28&amp; " as"&amp;" "&amp;K28&amp; " "&amp;L28</f>
        <v xml:space="preserve">Others     as  </v>
      </c>
      <c r="C28" s="1631"/>
      <c r="D28" s="1631"/>
      <c r="E28" s="1631"/>
      <c r="F28" s="1632"/>
      <c r="G28" s="736" t="s">
        <v>473</v>
      </c>
      <c r="H28" s="735" t="s">
        <v>235</v>
      </c>
      <c r="I28" s="735"/>
      <c r="J28" s="735"/>
      <c r="K28" s="735" t="str">
        <f>IF(OR(L28=0,L28=""),"","Rs.")</f>
        <v/>
      </c>
      <c r="L28" s="742" t="str">
        <f>IF(D18=0,"",D18)</f>
        <v/>
      </c>
    </row>
    <row r="29" spans="1:12" s="696" customFormat="1" ht="19.5" customHeight="1">
      <c r="B29" s="1618"/>
      <c r="C29" s="1618"/>
      <c r="D29" s="1618"/>
      <c r="E29" s="1618"/>
      <c r="F29" s="1619"/>
    </row>
    <row r="30" spans="1:12" s="744" customFormat="1" ht="59.25" customHeight="1">
      <c r="A30" s="743" t="s">
        <v>236</v>
      </c>
      <c r="B30" s="1638" t="s">
        <v>10</v>
      </c>
      <c r="C30" s="1639"/>
      <c r="D30" s="1639"/>
      <c r="E30" s="1639"/>
      <c r="F30" s="1640"/>
    </row>
    <row r="31" spans="1:12" s="696" customFormat="1" ht="19.5" customHeight="1">
      <c r="A31" s="745" t="s">
        <v>354</v>
      </c>
      <c r="B31" s="1617" t="s">
        <v>237</v>
      </c>
      <c r="C31" s="1617"/>
      <c r="D31" s="1617"/>
      <c r="E31" s="735" t="s">
        <v>233</v>
      </c>
      <c r="F31" s="740">
        <v>0</v>
      </c>
    </row>
    <row r="32" spans="1:12" s="696" customFormat="1" ht="19.5" customHeight="1">
      <c r="A32" s="745" t="s">
        <v>355</v>
      </c>
      <c r="B32" s="737" t="s">
        <v>11</v>
      </c>
      <c r="C32" s="746"/>
      <c r="D32" s="747">
        <v>0.1</v>
      </c>
      <c r="E32" s="735" t="s">
        <v>233</v>
      </c>
      <c r="F32" s="740">
        <f>ROUND(D32*F31,0)</f>
        <v>0</v>
      </c>
      <c r="H32" s="1617"/>
      <c r="I32" s="1617"/>
      <c r="J32" s="1617"/>
    </row>
    <row r="33" spans="1:10" s="696" customFormat="1" ht="19.5" customHeight="1">
      <c r="A33" s="748" t="s">
        <v>356</v>
      </c>
      <c r="B33" s="737" t="s">
        <v>12</v>
      </c>
      <c r="C33" s="746"/>
      <c r="D33" s="749">
        <v>0</v>
      </c>
      <c r="E33" s="735"/>
      <c r="F33" s="740">
        <f>D33</f>
        <v>0</v>
      </c>
      <c r="H33" s="735"/>
      <c r="I33" s="735"/>
      <c r="J33" s="735"/>
    </row>
    <row r="34" spans="1:10" s="696" customFormat="1" ht="19.5" customHeight="1">
      <c r="A34" s="748" t="s">
        <v>357</v>
      </c>
      <c r="B34" s="737" t="s">
        <v>13</v>
      </c>
      <c r="D34" s="747">
        <v>0.02</v>
      </c>
      <c r="E34" s="735" t="s">
        <v>233</v>
      </c>
      <c r="F34" s="740">
        <f>ROUND((F33+(F33*D32))*D34,0)</f>
        <v>0</v>
      </c>
    </row>
    <row r="35" spans="1:10" s="696" customFormat="1" ht="19.5" customHeight="1">
      <c r="A35" s="748" t="s">
        <v>358</v>
      </c>
      <c r="B35" s="737" t="s">
        <v>14</v>
      </c>
      <c r="C35" s="735"/>
      <c r="D35" s="747">
        <v>0.01</v>
      </c>
      <c r="E35" s="735"/>
      <c r="F35" s="740">
        <f>ROUND(((F31-F33)+((F31-F33)*D32))*D35,0)</f>
        <v>0</v>
      </c>
    </row>
    <row r="36" spans="1:10" s="696" customFormat="1" ht="19.5" customHeight="1">
      <c r="A36" s="748" t="s">
        <v>359</v>
      </c>
      <c r="B36" s="739" t="s">
        <v>15</v>
      </c>
      <c r="C36" s="735"/>
      <c r="D36" s="735"/>
      <c r="E36" s="735" t="s">
        <v>233</v>
      </c>
      <c r="F36" s="750" t="str">
        <f>L28</f>
        <v/>
      </c>
    </row>
    <row r="37" spans="1:10" s="696" customFormat="1" ht="19.5" customHeight="1">
      <c r="A37" s="748" t="s">
        <v>16</v>
      </c>
      <c r="B37" s="1617" t="s">
        <v>240</v>
      </c>
      <c r="C37" s="1617"/>
      <c r="D37" s="1617"/>
      <c r="E37" s="735" t="s">
        <v>233</v>
      </c>
      <c r="F37" s="751">
        <f>SUM(F31,F32,F34,F35,F36)</f>
        <v>0</v>
      </c>
    </row>
    <row r="38" spans="1:10" s="696" customFormat="1" ht="19.5" customHeight="1">
      <c r="A38" s="748" t="s">
        <v>17</v>
      </c>
      <c r="B38" s="739" t="s">
        <v>18</v>
      </c>
      <c r="C38" s="735"/>
      <c r="D38" s="747"/>
      <c r="E38" s="735" t="s">
        <v>233</v>
      </c>
      <c r="F38" s="750">
        <f>ROUND(D38*F37,0)</f>
        <v>0</v>
      </c>
    </row>
    <row r="39" spans="1:10" s="696" customFormat="1" ht="19.5" customHeight="1">
      <c r="A39" s="745"/>
      <c r="B39" s="735"/>
      <c r="C39" s="735"/>
      <c r="D39" s="735"/>
      <c r="E39" s="735"/>
      <c r="F39" s="752"/>
    </row>
    <row r="40" spans="1:10" s="696" customFormat="1" ht="15" customHeight="1">
      <c r="A40" s="745"/>
      <c r="B40" s="735"/>
      <c r="C40" s="735"/>
      <c r="D40" s="735"/>
      <c r="E40" s="735"/>
      <c r="F40" s="752"/>
    </row>
    <row r="41" spans="1:10" s="696" customFormat="1" ht="15" customHeight="1">
      <c r="A41" s="745"/>
      <c r="B41" s="735"/>
      <c r="C41" s="735"/>
      <c r="D41" s="735"/>
      <c r="E41" s="735"/>
      <c r="F41" s="752"/>
    </row>
    <row r="42" spans="1:10" s="696" customFormat="1" ht="19.5" customHeight="1">
      <c r="A42" s="745"/>
      <c r="B42" s="735"/>
      <c r="C42" s="735"/>
      <c r="D42" s="735"/>
      <c r="E42" s="735"/>
      <c r="F42" s="752"/>
    </row>
    <row r="43" spans="1:10" ht="49.5" customHeight="1">
      <c r="A43" s="1633" t="str">
        <f>Basic!B1</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43" s="1634"/>
      <c r="C43" s="1635"/>
      <c r="D43" s="1636" t="s">
        <v>241</v>
      </c>
      <c r="E43" s="1637"/>
      <c r="F43" s="761" t="s">
        <v>242</v>
      </c>
    </row>
    <row r="44" spans="1:10">
      <c r="A44" s="756" t="s">
        <v>19</v>
      </c>
      <c r="B44" s="757" t="str">
        <f>Basic!B5</f>
        <v>Spec. No.: CC-CS/725-NR1/TW-3993/3/G10</v>
      </c>
      <c r="C44" s="758"/>
      <c r="D44" s="759"/>
      <c r="E44" s="760"/>
      <c r="F44" s="762"/>
    </row>
    <row r="46" spans="1:10">
      <c r="A46" s="753"/>
    </row>
  </sheetData>
  <sheetProtection selectLockedCells="1" selectUnlockedCells="1"/>
  <customSheetViews>
    <customSheetView guid="{C93E5307-171A-4136-8C7F-1657BB756CB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
      <headerFooter alignWithMargins="0">
        <oddFooter xml:space="preserve">&amp;R
</oddFooter>
      </headerFooter>
    </customSheetView>
    <customSheetView guid="{27E77C81-EC16-4D63-8CE6-4CFC97B77DC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
      <headerFooter alignWithMargins="0">
        <oddFooter xml:space="preserve">&amp;R
</oddFooter>
      </headerFooter>
    </customSheetView>
    <customSheetView guid="{1E0C44A1-9358-4FBD-8C2C-4DB661DA1476}"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3"/>
      <headerFooter alignWithMargins="0">
        <oddFooter xml:space="preserve">&amp;R
</oddFooter>
      </headerFooter>
    </customSheetView>
    <customSheetView guid="{A34CC49F-E309-4C23-B4F6-1E3B307C10D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4"/>
      <headerFooter alignWithMargins="0">
        <oddFooter xml:space="preserve">&amp;R
</oddFooter>
      </headerFooter>
    </customSheetView>
    <customSheetView guid="{B835C05C-B615-4DCB-982D-4519616B3CD8}"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5"/>
      <headerFooter alignWithMargins="0">
        <oddFooter xml:space="preserve">&amp;R
</oddFooter>
      </headerFooter>
    </customSheetView>
    <customSheetView guid="{223BC0FC-814D-40F0-9795-CE82A16FF3A5}"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6"/>
      <headerFooter alignWithMargins="0">
        <oddFooter xml:space="preserve">&amp;R
</oddFooter>
      </headerFooter>
    </customSheetView>
    <customSheetView guid="{D53177B2-31EC-4222-B97A-A37DCFD9E45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7"/>
      <headerFooter alignWithMargins="0">
        <oddFooter xml:space="preserve">&amp;R
</oddFooter>
      </headerFooter>
    </customSheetView>
    <customSheetView guid="{B3CE7B10-A914-4559-A6DA-AED8C22AFD6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8"/>
      <headerFooter alignWithMargins="0">
        <oddFooter xml:space="preserve">&amp;R
</oddFooter>
      </headerFooter>
    </customSheetView>
    <customSheetView guid="{7487ED9F-BBED-4B2A-9631-22F1A43094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9"/>
      <headerFooter alignWithMargins="0">
        <oddFooter xml:space="preserve">&amp;R
</oddFooter>
      </headerFooter>
    </customSheetView>
    <customSheetView guid="{A7DBDDEF-9245-44C6-9EBF-032DB6E1C0A2}"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0"/>
      <headerFooter alignWithMargins="0">
        <oddFooter xml:space="preserve">&amp;R
</oddFooter>
      </headerFooter>
    </customSheetView>
    <customSheetView guid="{E9F4E142-7D26-464D-BECA-4F3806DB1FE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1"/>
      <headerFooter alignWithMargins="0">
        <oddFooter xml:space="preserve">&amp;R
</oddFooter>
      </headerFooter>
    </customSheetView>
    <customSheetView guid="{ECE9294F-C910-4036-88BC-B1F2176FB06B}"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2"/>
      <headerFooter alignWithMargins="0">
        <oddFooter xml:space="preserve">&amp;R
</oddFooter>
      </headerFooter>
    </customSheetView>
    <customSheetView guid="{B23AD343-29DA-4CE0-BD10-47BF44F3782F}"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3"/>
      <headerFooter alignWithMargins="0">
        <oddFooter xml:space="preserve">&amp;R
</oddFooter>
      </headerFooter>
    </customSheetView>
    <customSheetView guid="{4AA1107B-A795-4744-B566-827168772C7A}"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4"/>
      <headerFooter alignWithMargins="0">
        <oddFooter xml:space="preserve">&amp;R
</oddFooter>
      </headerFooter>
    </customSheetView>
    <customSheetView guid="{EE46BCD1-F715-4FA9-A5FC-1B125AD601E0}"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5"/>
      <headerFooter alignWithMargins="0">
        <oddFooter xml:space="preserve">&amp;R
</oddFooter>
      </headerFooter>
    </customSheetView>
    <customSheetView guid="{D0757F9E-DF41-4B40-A5E5-F4F8FDD8D61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6"/>
      <headerFooter alignWithMargins="0">
        <oddFooter xml:space="preserve">&amp;R
</oddFooter>
      </headerFooter>
    </customSheetView>
    <customSheetView guid="{E97134B6-5E8D-4951-8DA0-73D06553236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7"/>
      <headerFooter alignWithMargins="0">
        <oddFooter xml:space="preserve">&amp;R
</oddFooter>
      </headerFooter>
    </customSheetView>
    <customSheetView guid="{C431BC99-7569-44AB-83F6-AB73BDED3783}"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8"/>
      <headerFooter alignWithMargins="0">
        <oddFooter xml:space="preserve">&amp;R
</oddFooter>
      </headerFooter>
    </customSheetView>
    <customSheetView guid="{498493C3-769C-4143-9114-C68CD1D40B11}"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19"/>
      <headerFooter alignWithMargins="0">
        <oddFooter xml:space="preserve">&amp;R
</oddFooter>
      </headerFooter>
    </customSheetView>
    <customSheetView guid="{ABE23685-2FD7-47E7-9869-D7CE3FA76EDD}" showPageBreaks="1" printArea="1" state="hidden" view="pageBreakPreview" topLeftCell="A22">
      <selection activeCell="B27" sqref="B27:F27"/>
      <pageMargins left="0.79" right="0.37" top="0.65" bottom="0.45" header="0.38" footer="0"/>
      <printOptions horizontalCentered="1"/>
      <pageSetup paperSize="9" scale="84" fitToHeight="0" orientation="portrait" horizontalDpi="1200" verticalDpi="1200" r:id="rId20"/>
      <headerFooter alignWithMargins="0">
        <oddFooter xml:space="preserve">&amp;R
</oddFooter>
      </headerFooter>
    </customSheetView>
  </customSheetViews>
  <mergeCells count="19">
    <mergeCell ref="B37:D37"/>
    <mergeCell ref="A43:C43"/>
    <mergeCell ref="D43:E43"/>
    <mergeCell ref="B26:F26"/>
    <mergeCell ref="B27:F27"/>
    <mergeCell ref="B28:F28"/>
    <mergeCell ref="B30:F30"/>
    <mergeCell ref="B31:D31"/>
    <mergeCell ref="H32:J32"/>
    <mergeCell ref="B29:F29"/>
    <mergeCell ref="B5:C5"/>
    <mergeCell ref="E5:F5"/>
    <mergeCell ref="B1:F1"/>
    <mergeCell ref="D3:F3"/>
    <mergeCell ref="A4:C4"/>
    <mergeCell ref="D4:F4"/>
    <mergeCell ref="B23:F23"/>
    <mergeCell ref="B24:F24"/>
    <mergeCell ref="B25:F25"/>
  </mergeCells>
  <phoneticPr fontId="30" type="noConversion"/>
  <printOptions horizontalCentered="1"/>
  <pageMargins left="0.79" right="0.37" top="0.65" bottom="0.45" header="0.38" footer="0"/>
  <pageSetup paperSize="9" scale="84" fitToHeight="0" orientation="portrait" horizontalDpi="1200" verticalDpi="1200" r:id="rId21"/>
  <headerFooter alignWithMargins="0">
    <oddFooter xml:space="preserve">&amp;R
</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S41"/>
  <sheetViews>
    <sheetView topLeftCell="A28" zoomScaleNormal="100" zoomScaleSheetLayoutView="100" workbookViewId="0">
      <selection sqref="A1:F1"/>
    </sheetView>
  </sheetViews>
  <sheetFormatPr defaultColWidth="8" defaultRowHeight="16.5"/>
  <cols>
    <col min="1" max="1" width="7.5" style="170" customWidth="1"/>
    <col min="2" max="2" width="46.875" style="170" customWidth="1"/>
    <col min="3" max="3" width="2.25" style="170" customWidth="1"/>
    <col min="4" max="4" width="17.625" style="171" customWidth="1"/>
    <col min="5" max="5" width="4.125" style="171" customWidth="1"/>
    <col min="6" max="6" width="17.625" style="171" customWidth="1"/>
    <col min="7" max="7" width="21.625" style="131" customWidth="1"/>
    <col min="8" max="8" width="15.25" style="317" customWidth="1"/>
    <col min="9" max="10" width="13.75" style="317" customWidth="1"/>
    <col min="11" max="11" width="14.875" style="317" customWidth="1"/>
    <col min="12" max="12" width="13.75" style="317" customWidth="1"/>
    <col min="13" max="16" width="8" style="317" customWidth="1"/>
    <col min="17" max="16384" width="8" style="131"/>
  </cols>
  <sheetData>
    <row r="1" spans="1:16" ht="15.95" customHeight="1">
      <c r="A1" s="128"/>
      <c r="B1" s="1645" t="s">
        <v>216</v>
      </c>
      <c r="C1" s="1646"/>
      <c r="D1" s="1646"/>
      <c r="E1" s="1646"/>
      <c r="F1" s="1646"/>
    </row>
    <row r="2" spans="1:16" ht="15.95" customHeight="1">
      <c r="A2" s="128"/>
      <c r="B2" s="129"/>
      <c r="C2" s="130"/>
      <c r="D2" s="132"/>
      <c r="E2" s="132"/>
      <c r="F2" s="132"/>
    </row>
    <row r="3" spans="1:16" s="133" customFormat="1" ht="15.95" customHeight="1">
      <c r="A3" s="128"/>
      <c r="B3" s="128"/>
      <c r="C3" s="128"/>
      <c r="D3" s="1647" t="s">
        <v>217</v>
      </c>
      <c r="E3" s="1647"/>
      <c r="F3" s="1647"/>
      <c r="H3" s="318"/>
      <c r="I3" s="318"/>
      <c r="J3" s="318"/>
      <c r="K3" s="318"/>
      <c r="L3" s="318"/>
      <c r="M3" s="318"/>
      <c r="N3" s="318"/>
      <c r="O3" s="318"/>
      <c r="P3" s="318"/>
    </row>
    <row r="4" spans="1:16" s="133" customFormat="1" ht="20.25" customHeight="1">
      <c r="A4" s="1653" t="s">
        <v>218</v>
      </c>
      <c r="B4" s="1653"/>
      <c r="C4" s="1653"/>
      <c r="D4" s="1648" t="str">
        <f>'Sch-1'!C8</f>
        <v/>
      </c>
      <c r="E4" s="1648"/>
      <c r="F4" s="1648"/>
      <c r="H4" s="318"/>
      <c r="I4" s="318"/>
      <c r="J4" s="318"/>
      <c r="K4" s="318"/>
      <c r="L4" s="318"/>
      <c r="M4" s="318"/>
      <c r="N4" s="318"/>
      <c r="O4" s="318"/>
      <c r="P4" s="318"/>
    </row>
    <row r="5" spans="1:16" s="139" customFormat="1" ht="21" customHeight="1">
      <c r="A5" s="135" t="s">
        <v>377</v>
      </c>
      <c r="B5" s="1651" t="s">
        <v>219</v>
      </c>
      <c r="C5" s="1652"/>
      <c r="D5" s="136" t="s">
        <v>220</v>
      </c>
      <c r="E5" s="1649" t="s">
        <v>221</v>
      </c>
      <c r="F5" s="1650"/>
      <c r="H5" s="319"/>
      <c r="I5" s="319"/>
      <c r="J5" s="319"/>
      <c r="K5" s="319"/>
      <c r="L5" s="319"/>
      <c r="M5" s="319"/>
      <c r="N5" s="319"/>
      <c r="O5" s="319"/>
      <c r="P5" s="319"/>
    </row>
    <row r="6" spans="1:16" s="133" customFormat="1" ht="36" customHeight="1">
      <c r="A6" s="140">
        <v>1</v>
      </c>
      <c r="B6" s="141" t="s">
        <v>243</v>
      </c>
      <c r="C6" s="142"/>
      <c r="D6" s="143">
        <f>'Sch-6'!D14</f>
        <v>0</v>
      </c>
      <c r="E6" s="144" t="s">
        <v>351</v>
      </c>
      <c r="F6" s="145">
        <f>D6</f>
        <v>0</v>
      </c>
      <c r="G6" s="146"/>
      <c r="H6" s="318"/>
      <c r="I6" s="318"/>
      <c r="J6" s="318"/>
      <c r="K6" s="318"/>
      <c r="L6" s="318"/>
      <c r="M6" s="318"/>
      <c r="N6" s="318"/>
      <c r="O6" s="318"/>
      <c r="P6" s="318"/>
    </row>
    <row r="7" spans="1:16" s="133" customFormat="1" ht="34.5" customHeight="1">
      <c r="A7" s="140">
        <v>2</v>
      </c>
      <c r="B7" s="141" t="s">
        <v>244</v>
      </c>
      <c r="C7" s="142"/>
      <c r="D7" s="143">
        <f>'Sch-6'!D16</f>
        <v>0</v>
      </c>
      <c r="E7" s="144"/>
      <c r="F7" s="145">
        <f>D7</f>
        <v>0</v>
      </c>
      <c r="G7" s="146"/>
      <c r="H7" s="318"/>
      <c r="I7" s="318"/>
      <c r="J7" s="318"/>
      <c r="K7" s="318"/>
      <c r="L7" s="318"/>
      <c r="M7" s="318"/>
      <c r="N7" s="318"/>
      <c r="O7" s="318"/>
      <c r="P7" s="318"/>
    </row>
    <row r="8" spans="1:16" s="133" customFormat="1" ht="21" customHeight="1">
      <c r="A8" s="140">
        <v>3</v>
      </c>
      <c r="B8" s="141" t="s">
        <v>245</v>
      </c>
      <c r="C8" s="142"/>
      <c r="D8" s="143">
        <f>'Sch-6'!D18</f>
        <v>0</v>
      </c>
      <c r="E8" s="144"/>
      <c r="F8" s="145">
        <f>D8</f>
        <v>0</v>
      </c>
      <c r="G8" s="146"/>
      <c r="H8" s="318"/>
      <c r="I8" s="318"/>
      <c r="J8" s="318"/>
      <c r="K8" s="318"/>
      <c r="L8" s="318"/>
      <c r="M8" s="318"/>
      <c r="N8" s="318"/>
      <c r="O8" s="318"/>
      <c r="P8" s="318"/>
    </row>
    <row r="9" spans="1:16" s="133" customFormat="1" ht="21" customHeight="1">
      <c r="A9" s="140">
        <v>4</v>
      </c>
      <c r="B9" s="141" t="s">
        <v>246</v>
      </c>
      <c r="C9" s="142"/>
      <c r="D9" s="147" t="s">
        <v>433</v>
      </c>
      <c r="E9" s="144"/>
      <c r="F9" s="138" t="str">
        <f>D9</f>
        <v>Not Applicable</v>
      </c>
      <c r="H9" s="318"/>
      <c r="I9" s="318"/>
      <c r="J9" s="318"/>
      <c r="K9" s="318"/>
      <c r="L9" s="318"/>
      <c r="M9" s="318"/>
      <c r="N9" s="318"/>
      <c r="O9" s="318"/>
      <c r="P9" s="318"/>
    </row>
    <row r="10" spans="1:16" s="133" customFormat="1" ht="21" customHeight="1">
      <c r="A10" s="140">
        <v>5</v>
      </c>
      <c r="B10" s="141" t="s">
        <v>247</v>
      </c>
      <c r="C10" s="142"/>
      <c r="D10" s="148">
        <f>SUM(D6,D7,D8)</f>
        <v>0</v>
      </c>
      <c r="E10" s="144"/>
      <c r="F10" s="149">
        <f>F6+F7+F8</f>
        <v>0</v>
      </c>
      <c r="H10" s="318"/>
      <c r="I10" s="318"/>
      <c r="J10" s="318"/>
      <c r="K10" s="318"/>
      <c r="L10" s="318"/>
      <c r="M10" s="318"/>
      <c r="N10" s="318"/>
      <c r="O10" s="318"/>
      <c r="P10" s="318"/>
    </row>
    <row r="11" spans="1:16" s="133" customFormat="1" ht="21" customHeight="1">
      <c r="A11" s="140">
        <v>6</v>
      </c>
      <c r="B11" s="150" t="s">
        <v>222</v>
      </c>
      <c r="C11" s="151" t="s">
        <v>351</v>
      </c>
      <c r="D11" s="152" t="e">
        <f>'Sch-1'!AB79+'Sch-2'!#REF!+'Sch-3 '!#REF!+'Sch-7'!#REF!</f>
        <v>#REF!</v>
      </c>
      <c r="E11" s="153" t="s">
        <v>351</v>
      </c>
      <c r="F11" s="145" t="e">
        <f>D11</f>
        <v>#REF!</v>
      </c>
      <c r="H11" s="318"/>
      <c r="I11" s="318"/>
      <c r="J11" s="318"/>
      <c r="K11" s="318"/>
      <c r="L11" s="318"/>
      <c r="M11" s="318"/>
      <c r="N11" s="318"/>
      <c r="O11" s="318"/>
      <c r="P11" s="318"/>
    </row>
    <row r="12" spans="1:16" s="133" customFormat="1" ht="21.95" customHeight="1">
      <c r="A12" s="140">
        <v>7</v>
      </c>
      <c r="B12" s="150" t="s">
        <v>248</v>
      </c>
      <c r="C12" s="142"/>
      <c r="D12" s="136" t="e">
        <f>D10-D11</f>
        <v>#REF!</v>
      </c>
      <c r="E12" s="144"/>
      <c r="F12" s="149" t="e">
        <f>F10-F11</f>
        <v>#REF!</v>
      </c>
      <c r="G12" s="154"/>
      <c r="H12" s="318"/>
      <c r="I12" s="318"/>
      <c r="J12" s="318"/>
      <c r="K12" s="318"/>
      <c r="L12" s="318"/>
      <c r="M12" s="318"/>
      <c r="N12" s="318"/>
      <c r="O12" s="318"/>
      <c r="P12" s="318"/>
    </row>
    <row r="13" spans="1:16" s="133" customFormat="1" ht="21.95" customHeight="1">
      <c r="A13" s="140">
        <v>8</v>
      </c>
      <c r="B13" s="141" t="s">
        <v>223</v>
      </c>
      <c r="C13" s="142"/>
      <c r="D13" s="152"/>
      <c r="E13" s="144"/>
      <c r="F13" s="145"/>
      <c r="H13" s="318"/>
      <c r="I13" s="318"/>
      <c r="J13" s="318"/>
      <c r="K13" s="318"/>
      <c r="L13" s="318"/>
      <c r="M13" s="318"/>
      <c r="N13" s="318"/>
      <c r="O13" s="318"/>
      <c r="P13" s="318"/>
    </row>
    <row r="14" spans="1:16" s="133" customFormat="1" ht="21.95" customHeight="1">
      <c r="A14" s="140" t="s">
        <v>351</v>
      </c>
      <c r="B14" s="141" t="s">
        <v>224</v>
      </c>
      <c r="C14" s="155"/>
      <c r="D14" s="158" t="e">
        <f>'Sch-5'!K14</f>
        <v>#REF!</v>
      </c>
      <c r="E14" s="156"/>
      <c r="F14" s="138">
        <f>F32</f>
        <v>0</v>
      </c>
      <c r="G14" s="146"/>
      <c r="H14" s="318"/>
      <c r="I14" s="318"/>
      <c r="J14" s="318"/>
      <c r="K14" s="318"/>
      <c r="L14" s="318"/>
      <c r="M14" s="318"/>
      <c r="N14" s="318"/>
      <c r="O14" s="318"/>
      <c r="P14" s="318"/>
    </row>
    <row r="15" spans="1:16" s="133" customFormat="1" ht="21.95" customHeight="1">
      <c r="A15" s="140"/>
      <c r="B15" s="141" t="s">
        <v>225</v>
      </c>
      <c r="C15" s="142"/>
      <c r="D15" s="158" t="e">
        <f>'Sch-5'!K16+'Sch-5'!#REF!</f>
        <v>#REF!</v>
      </c>
      <c r="E15" s="157"/>
      <c r="F15" s="138" t="e">
        <f>F33</f>
        <v>#REF!</v>
      </c>
      <c r="G15" s="146"/>
      <c r="H15" s="318"/>
      <c r="I15" s="318"/>
      <c r="J15" s="318"/>
      <c r="K15" s="318"/>
      <c r="L15" s="318"/>
      <c r="M15" s="318"/>
      <c r="N15" s="318"/>
      <c r="O15" s="318"/>
      <c r="P15" s="318"/>
    </row>
    <row r="16" spans="1:16" s="133" customFormat="1" ht="21.95" customHeight="1">
      <c r="A16" s="140"/>
      <c r="B16" s="141" t="s">
        <v>226</v>
      </c>
      <c r="C16" s="142"/>
      <c r="D16" s="158" t="e">
        <f>#REF!+#REF!</f>
        <v>#REF!</v>
      </c>
      <c r="E16" s="157"/>
      <c r="F16" s="138" t="e">
        <f>F36</f>
        <v>#REF!</v>
      </c>
      <c r="G16" s="146"/>
      <c r="H16" s="318"/>
      <c r="I16" s="318"/>
      <c r="J16" s="318"/>
      <c r="K16" s="318"/>
      <c r="L16" s="318"/>
      <c r="M16" s="318"/>
      <c r="N16" s="318"/>
      <c r="O16" s="318"/>
      <c r="P16" s="318"/>
    </row>
    <row r="17" spans="1:16" s="133" customFormat="1" ht="21.95" customHeight="1">
      <c r="A17" s="140"/>
      <c r="B17" s="141" t="s">
        <v>227</v>
      </c>
      <c r="C17" s="142"/>
      <c r="D17" s="158" t="e">
        <f>#REF!</f>
        <v>#REF!</v>
      </c>
      <c r="E17" s="137"/>
      <c r="F17" s="138">
        <f>F34</f>
        <v>0</v>
      </c>
      <c r="H17" s="318"/>
      <c r="I17" s="318"/>
      <c r="J17" s="318"/>
      <c r="K17" s="318"/>
      <c r="L17" s="318"/>
      <c r="M17" s="318"/>
      <c r="N17" s="318"/>
      <c r="O17" s="318"/>
      <c r="P17" s="318"/>
    </row>
    <row r="18" spans="1:16" s="133" customFormat="1" ht="27" customHeight="1">
      <c r="A18" s="140"/>
      <c r="B18" s="141" t="s">
        <v>228</v>
      </c>
      <c r="C18" s="159"/>
      <c r="D18" s="299" t="e">
        <f>D14+D15+D16+D17</f>
        <v>#REF!</v>
      </c>
      <c r="E18" s="160"/>
      <c r="F18" s="159" t="e">
        <f>SUM(F14:F17)</f>
        <v>#REF!</v>
      </c>
      <c r="G18" s="146"/>
      <c r="H18" s="318"/>
      <c r="I18" s="318"/>
      <c r="J18" s="318"/>
      <c r="K18" s="318"/>
      <c r="L18" s="318"/>
      <c r="M18" s="318"/>
      <c r="N18" s="318"/>
      <c r="O18" s="318"/>
      <c r="P18" s="318"/>
    </row>
    <row r="19" spans="1:16" s="133" customFormat="1" ht="33.75" customHeight="1">
      <c r="A19" s="140">
        <v>8</v>
      </c>
      <c r="B19" s="141" t="s">
        <v>229</v>
      </c>
      <c r="C19" s="142"/>
      <c r="D19" s="136" t="e">
        <f>D10+D18</f>
        <v>#REF!</v>
      </c>
      <c r="E19" s="161" t="s">
        <v>351</v>
      </c>
      <c r="F19" s="162" t="e">
        <f>F10+F18</f>
        <v>#REF!</v>
      </c>
      <c r="G19" s="146"/>
      <c r="H19" s="318"/>
      <c r="I19" s="318"/>
      <c r="J19" s="318"/>
      <c r="K19" s="318"/>
      <c r="L19" s="318"/>
      <c r="M19" s="318"/>
      <c r="N19" s="318"/>
      <c r="O19" s="318"/>
      <c r="P19" s="318"/>
    </row>
    <row r="20" spans="1:16" s="133" customFormat="1" ht="51" customHeight="1">
      <c r="A20" s="140">
        <v>9</v>
      </c>
      <c r="B20" s="141" t="s">
        <v>249</v>
      </c>
      <c r="C20" s="142"/>
      <c r="D20" s="152">
        <f>'Sch-1'!N76</f>
        <v>0</v>
      </c>
      <c r="E20" s="144"/>
      <c r="F20" s="145">
        <f>D20</f>
        <v>0</v>
      </c>
      <c r="H20" s="318"/>
      <c r="I20" s="318"/>
      <c r="J20" s="318"/>
      <c r="K20" s="318"/>
      <c r="L20" s="318"/>
      <c r="M20" s="318"/>
      <c r="N20" s="318"/>
      <c r="O20" s="318"/>
      <c r="P20" s="318"/>
    </row>
    <row r="21" spans="1:16" s="163" customFormat="1" ht="23.25" customHeight="1">
      <c r="A21" s="164" t="s">
        <v>230</v>
      </c>
      <c r="B21" s="1654" t="s">
        <v>231</v>
      </c>
      <c r="C21" s="1654"/>
      <c r="D21" s="1654"/>
      <c r="E21" s="1654"/>
      <c r="F21" s="1655"/>
      <c r="H21" s="320"/>
      <c r="I21" s="320"/>
      <c r="J21" s="320"/>
      <c r="K21" s="320"/>
      <c r="L21" s="320"/>
      <c r="M21" s="320"/>
      <c r="N21" s="320"/>
      <c r="O21" s="320"/>
      <c r="P21" s="320"/>
    </row>
    <row r="22" spans="1:16" s="133" customFormat="1" ht="18.75" customHeight="1">
      <c r="A22" s="166" t="s">
        <v>354</v>
      </c>
      <c r="B22" s="1644" t="s">
        <v>232</v>
      </c>
      <c r="C22" s="1644"/>
      <c r="D22" s="1644"/>
      <c r="E22" s="165" t="s">
        <v>233</v>
      </c>
      <c r="F22" s="168" t="e">
        <f>D14</f>
        <v>#REF!</v>
      </c>
      <c r="H22" s="318"/>
      <c r="I22" s="318"/>
      <c r="J22" s="318"/>
      <c r="K22" s="318"/>
      <c r="L22" s="318"/>
      <c r="M22" s="318"/>
      <c r="N22" s="318"/>
      <c r="O22" s="318"/>
      <c r="P22" s="318"/>
    </row>
    <row r="23" spans="1:16" s="133" customFormat="1" ht="19.5" customHeight="1">
      <c r="A23" s="166" t="s">
        <v>355</v>
      </c>
      <c r="B23" s="1644" t="s">
        <v>234</v>
      </c>
      <c r="C23" s="1644"/>
      <c r="D23" s="1644"/>
      <c r="E23" s="165" t="s">
        <v>233</v>
      </c>
      <c r="F23" s="168" t="e">
        <f>D15</f>
        <v>#REF!</v>
      </c>
      <c r="H23" s="318"/>
      <c r="I23" s="318"/>
      <c r="J23" s="318"/>
      <c r="K23" s="318"/>
      <c r="L23" s="318"/>
      <c r="M23" s="318"/>
      <c r="N23" s="318"/>
      <c r="O23" s="318"/>
      <c r="P23" s="318"/>
    </row>
    <row r="24" spans="1:16" s="133" customFormat="1" ht="19.5" customHeight="1">
      <c r="A24" s="166" t="s">
        <v>356</v>
      </c>
      <c r="B24" s="1644" t="s">
        <v>286</v>
      </c>
      <c r="C24" s="1644"/>
      <c r="D24" s="1644"/>
      <c r="E24" s="165" t="s">
        <v>233</v>
      </c>
      <c r="F24" s="168" t="e">
        <f>D16</f>
        <v>#REF!</v>
      </c>
      <c r="H24" s="318"/>
      <c r="I24" s="318"/>
      <c r="J24" s="318"/>
      <c r="K24" s="318"/>
      <c r="L24" s="318"/>
      <c r="M24" s="318"/>
      <c r="N24" s="318"/>
      <c r="O24" s="318"/>
      <c r="P24" s="318"/>
    </row>
    <row r="25" spans="1:16" s="133" customFormat="1" ht="19.5" customHeight="1">
      <c r="A25" s="166" t="s">
        <v>357</v>
      </c>
      <c r="B25" s="1644" t="s">
        <v>235</v>
      </c>
      <c r="C25" s="1644"/>
      <c r="D25" s="1644"/>
      <c r="E25" s="165" t="s">
        <v>233</v>
      </c>
      <c r="F25" s="168" t="e">
        <f>D17</f>
        <v>#REF!</v>
      </c>
      <c r="H25" s="318"/>
      <c r="I25" s="318"/>
      <c r="J25" s="318"/>
      <c r="K25" s="318"/>
      <c r="L25" s="318"/>
      <c r="M25" s="318"/>
      <c r="N25" s="318"/>
      <c r="O25" s="318"/>
      <c r="P25" s="318"/>
    </row>
    <row r="26" spans="1:16" s="133" customFormat="1" ht="19.5" customHeight="1">
      <c r="A26" s="173" t="s">
        <v>236</v>
      </c>
      <c r="B26" s="1654" t="s">
        <v>288</v>
      </c>
      <c r="C26" s="1654"/>
      <c r="D26" s="1654"/>
      <c r="E26" s="1654"/>
      <c r="F26" s="1655"/>
      <c r="H26" s="318"/>
      <c r="I26" s="318"/>
      <c r="J26" s="318"/>
      <c r="K26" s="318"/>
      <c r="L26" s="318"/>
      <c r="M26" s="318"/>
      <c r="N26" s="318"/>
      <c r="O26" s="318"/>
      <c r="P26" s="318"/>
    </row>
    <row r="27" spans="1:16" s="169" customFormat="1" ht="19.5" customHeight="1">
      <c r="A27" s="300"/>
      <c r="B27" s="301"/>
      <c r="C27" s="301"/>
      <c r="D27" s="301"/>
      <c r="E27" s="301"/>
      <c r="F27" s="302"/>
      <c r="H27" s="321"/>
      <c r="I27" s="321"/>
      <c r="J27" s="321"/>
      <c r="K27" s="321"/>
      <c r="L27" s="321"/>
      <c r="M27" s="321"/>
      <c r="N27" s="321"/>
      <c r="O27" s="321"/>
      <c r="P27" s="321"/>
    </row>
    <row r="28" spans="1:16" s="133" customFormat="1" ht="19.5" customHeight="1">
      <c r="A28" s="303"/>
      <c r="B28" s="163"/>
      <c r="C28" s="163"/>
      <c r="D28" s="163"/>
      <c r="E28" s="163"/>
      <c r="F28" s="304"/>
      <c r="H28" s="318"/>
      <c r="I28" s="318"/>
      <c r="J28" s="318"/>
      <c r="K28" s="318"/>
      <c r="L28" s="318"/>
      <c r="M28" s="318"/>
      <c r="N28" s="318"/>
      <c r="O28" s="318"/>
      <c r="P28" s="318"/>
    </row>
    <row r="29" spans="1:16" s="133" customFormat="1" ht="19.5" customHeight="1">
      <c r="A29" s="303"/>
      <c r="B29" s="163"/>
      <c r="C29" s="163"/>
      <c r="D29" s="163"/>
      <c r="E29" s="163"/>
      <c r="F29" s="304"/>
      <c r="H29" s="318"/>
      <c r="I29" s="318"/>
      <c r="J29" s="318"/>
      <c r="K29" s="318"/>
      <c r="L29" s="318"/>
      <c r="M29" s="318"/>
      <c r="N29" s="318"/>
      <c r="O29" s="318"/>
      <c r="P29" s="318"/>
    </row>
    <row r="30" spans="1:16" s="133" customFormat="1" ht="60" customHeight="1">
      <c r="A30" s="173" t="s">
        <v>287</v>
      </c>
      <c r="B30" s="1656" t="s">
        <v>304</v>
      </c>
      <c r="C30" s="1657"/>
      <c r="D30" s="1657"/>
      <c r="E30" s="1657"/>
      <c r="F30" s="1658"/>
      <c r="H30" s="318" t="s">
        <v>289</v>
      </c>
      <c r="I30" s="318"/>
      <c r="J30" s="318"/>
      <c r="K30" s="318"/>
      <c r="L30" s="318"/>
      <c r="M30" s="318"/>
      <c r="N30" s="318"/>
      <c r="O30" s="318"/>
      <c r="P30" s="318"/>
    </row>
    <row r="31" spans="1:16" s="133" customFormat="1" ht="19.5" customHeight="1">
      <c r="A31" s="166" t="s">
        <v>354</v>
      </c>
      <c r="B31" s="1644" t="s">
        <v>237</v>
      </c>
      <c r="C31" s="1644"/>
      <c r="D31" s="1644"/>
      <c r="E31" s="165" t="s">
        <v>233</v>
      </c>
      <c r="F31" s="167">
        <f>'Sch-1'!AF3</f>
        <v>0</v>
      </c>
      <c r="H31" s="319" t="s">
        <v>290</v>
      </c>
      <c r="I31" s="319" t="e">
        <f>#REF!</f>
        <v>#REF!</v>
      </c>
      <c r="J31" s="319" t="e">
        <f>IF(I31=0, "", I31)</f>
        <v>#REF!</v>
      </c>
      <c r="K31" s="322" t="e">
        <f>IF(I31=0, "", "Discount on lum-sum basis on total price quoted by us without Taxes &amp; Duties. In Rs. ")</f>
        <v>#REF!</v>
      </c>
      <c r="L31" s="319" t="s">
        <v>291</v>
      </c>
      <c r="M31" s="323" t="e">
        <f>#REF!</f>
        <v>#REF!</v>
      </c>
      <c r="N31" s="323" t="e">
        <f t="shared" ref="N31:N37" si="0">IF(M31=0, "", M31)</f>
        <v>#REF!</v>
      </c>
      <c r="O31" s="322" t="e">
        <f>IF(M31=0, "", " Discount on lum-sum basis on total price quoted by us without Taxes &amp; Duties. In Percent (%) .")</f>
        <v>#REF!</v>
      </c>
      <c r="P31" s="318"/>
    </row>
    <row r="32" spans="1:16" s="133" customFormat="1" ht="19.5" customHeight="1">
      <c r="A32" s="166" t="s">
        <v>355</v>
      </c>
      <c r="B32" s="1644" t="s">
        <v>238</v>
      </c>
      <c r="C32" s="1644"/>
      <c r="D32" s="1644"/>
      <c r="E32" s="165" t="s">
        <v>233</v>
      </c>
      <c r="F32" s="167">
        <f>ROUND(0.103*F31,0)</f>
        <v>0</v>
      </c>
      <c r="H32" s="318"/>
      <c r="I32" s="318"/>
      <c r="J32" s="319"/>
      <c r="K32" s="322" t="e">
        <f>IF(SUM(I33:I37)=0, "", "Discount on lum-sum basis on the Schedules as given below , In Rs. :")</f>
        <v>#REF!</v>
      </c>
      <c r="L32" s="318"/>
      <c r="M32" s="318"/>
      <c r="N32" s="323"/>
      <c r="O32" s="322" t="e">
        <f>IF(SUM(M33:M37)=0, "", "Discount on lum-sum basis on the Schedules as given below , In Percent (%) :")</f>
        <v>#REF!</v>
      </c>
      <c r="P32" s="318"/>
    </row>
    <row r="33" spans="1:19" s="133" customFormat="1" ht="19.5" customHeight="1">
      <c r="A33" s="166" t="s">
        <v>356</v>
      </c>
      <c r="B33" s="1644" t="s">
        <v>239</v>
      </c>
      <c r="C33" s="1644"/>
      <c r="D33" s="1644"/>
      <c r="E33" s="165" t="s">
        <v>233</v>
      </c>
      <c r="F33" s="167" t="e">
        <f>'Sch-5'!K16+'Sch-5'!#REF!</f>
        <v>#REF!</v>
      </c>
      <c r="H33" s="319" t="s">
        <v>292</v>
      </c>
      <c r="I33" s="319" t="e">
        <f>#REF!</f>
        <v>#REF!</v>
      </c>
      <c r="J33" s="319" t="e">
        <f>IF(I33=0, "", I33)</f>
        <v>#REF!</v>
      </c>
      <c r="K33" s="324" t="e">
        <f>IF(I33=0, "", "Schedule-1 : Ex works prices (Direct Only)")</f>
        <v>#REF!</v>
      </c>
      <c r="L33" s="319" t="s">
        <v>297</v>
      </c>
      <c r="M33" s="323" t="e">
        <f>#REF!</f>
        <v>#REF!</v>
      </c>
      <c r="N33" s="323" t="e">
        <f t="shared" si="0"/>
        <v>#REF!</v>
      </c>
      <c r="O33" s="324" t="e">
        <f>IF(M33=0, "", "Schedule-1 : Ex works prices (Direct Only)")</f>
        <v>#REF!</v>
      </c>
      <c r="P33" s="318"/>
    </row>
    <row r="34" spans="1:19" s="133" customFormat="1" ht="19.5" customHeight="1">
      <c r="A34" s="166" t="s">
        <v>357</v>
      </c>
      <c r="B34" s="1644" t="s">
        <v>235</v>
      </c>
      <c r="C34" s="1644"/>
      <c r="D34" s="1644"/>
      <c r="E34" s="165" t="s">
        <v>233</v>
      </c>
      <c r="F34" s="326"/>
      <c r="H34" s="319" t="s">
        <v>293</v>
      </c>
      <c r="I34" s="319" t="e">
        <f>#REF!</f>
        <v>#REF!</v>
      </c>
      <c r="J34" s="319" t="e">
        <f>IF(I34=0, "", I34)</f>
        <v>#REF!</v>
      </c>
      <c r="K34" s="324" t="e">
        <f>IF(I34=0, "", "Schedule-1 : Ex works prices (Bought Out Only)")</f>
        <v>#REF!</v>
      </c>
      <c r="L34" s="319" t="s">
        <v>298</v>
      </c>
      <c r="M34" s="323" t="e">
        <f>#REF!</f>
        <v>#REF!</v>
      </c>
      <c r="N34" s="323" t="e">
        <f t="shared" si="0"/>
        <v>#REF!</v>
      </c>
      <c r="O34" s="324" t="e">
        <f>IF(M34=0, "", "Schedule-1 : Ex works prices (Bought Out Only)")</f>
        <v>#REF!</v>
      </c>
      <c r="P34" s="318"/>
      <c r="Q34" s="163"/>
      <c r="R34" s="163"/>
      <c r="S34" s="163"/>
    </row>
    <row r="35" spans="1:19" s="133" customFormat="1" ht="15" customHeight="1">
      <c r="A35" s="166" t="s">
        <v>358</v>
      </c>
      <c r="B35" s="1644" t="s">
        <v>240</v>
      </c>
      <c r="C35" s="1644"/>
      <c r="D35" s="1644"/>
      <c r="E35" s="165" t="s">
        <v>233</v>
      </c>
      <c r="F35" s="168" t="e">
        <f>D6+D7+F32+F33+F34</f>
        <v>#REF!</v>
      </c>
      <c r="H35" s="319" t="s">
        <v>294</v>
      </c>
      <c r="I35" s="319" t="e">
        <f>#REF!</f>
        <v>#REF!</v>
      </c>
      <c r="J35" s="319" t="e">
        <f>IF(I35=0, "", I35)</f>
        <v>#REF!</v>
      </c>
      <c r="K35" s="324" t="e">
        <f>IF(I35=0, "", "Schedule-2 : Freight &amp; Insurance")</f>
        <v>#REF!</v>
      </c>
      <c r="L35" s="319" t="s">
        <v>299</v>
      </c>
      <c r="M35" s="323" t="e">
        <f>#REF!</f>
        <v>#REF!</v>
      </c>
      <c r="N35" s="323" t="e">
        <f t="shared" si="0"/>
        <v>#REF!</v>
      </c>
      <c r="O35" s="324" t="e">
        <f>IF(M35=0, "", "Schedule-2 : Freight &amp; Insurance")</f>
        <v>#REF!</v>
      </c>
      <c r="P35" s="318"/>
      <c r="Q35" s="163"/>
      <c r="R35" s="163"/>
      <c r="S35" s="163"/>
    </row>
    <row r="36" spans="1:19" s="133" customFormat="1" ht="15" customHeight="1">
      <c r="A36" s="166" t="s">
        <v>359</v>
      </c>
      <c r="B36" s="1644" t="s">
        <v>305</v>
      </c>
      <c r="C36" s="1644"/>
      <c r="D36" s="1644"/>
      <c r="E36" s="165" t="s">
        <v>233</v>
      </c>
      <c r="F36" s="168" t="e">
        <f>ROUND(0.01*F35,0)</f>
        <v>#REF!</v>
      </c>
      <c r="H36" s="319" t="s">
        <v>295</v>
      </c>
      <c r="I36" s="319" t="e">
        <f>#REF!</f>
        <v>#REF!</v>
      </c>
      <c r="J36" s="319" t="e">
        <f>IF(I36=0, "", I36)</f>
        <v>#REF!</v>
      </c>
      <c r="K36" s="324" t="e">
        <f>IF(I36=0, "", "Schedule-3 : Erection Charges")</f>
        <v>#REF!</v>
      </c>
      <c r="L36" s="319" t="s">
        <v>300</v>
      </c>
      <c r="M36" s="323" t="e">
        <f>#REF!</f>
        <v>#REF!</v>
      </c>
      <c r="N36" s="323" t="e">
        <f t="shared" si="0"/>
        <v>#REF!</v>
      </c>
      <c r="O36" s="324" t="e">
        <f>IF(M36=0, "", "Schedule-3 : Erection Charges")</f>
        <v>#REF!</v>
      </c>
      <c r="P36" s="318"/>
      <c r="Q36" s="163"/>
      <c r="R36" s="163"/>
      <c r="S36" s="163"/>
    </row>
    <row r="37" spans="1:19" s="133" customFormat="1" ht="19.5" customHeight="1">
      <c r="A37" s="305"/>
      <c r="B37" s="306"/>
      <c r="C37" s="306"/>
      <c r="D37" s="306"/>
      <c r="E37" s="306"/>
      <c r="F37" s="307"/>
      <c r="H37" s="319" t="s">
        <v>296</v>
      </c>
      <c r="I37" s="319" t="e">
        <f>#REF!</f>
        <v>#REF!</v>
      </c>
      <c r="J37" s="319" t="e">
        <f>IF(I37=0, "", I37)</f>
        <v>#REF!</v>
      </c>
      <c r="K37" s="324" t="e">
        <f>IF(I37=0, "", "Schedule-7 : Type Test Charges")</f>
        <v>#REF!</v>
      </c>
      <c r="L37" s="319" t="s">
        <v>301</v>
      </c>
      <c r="M37" s="323" t="e">
        <f>#REF!</f>
        <v>#REF!</v>
      </c>
      <c r="N37" s="323" t="e">
        <f t="shared" si="0"/>
        <v>#REF!</v>
      </c>
      <c r="O37" s="324" t="e">
        <f>IF(M37=0, "", "Schedule-7 : Type Test Charges")</f>
        <v>#REF!</v>
      </c>
      <c r="P37" s="318"/>
      <c r="Q37" s="163"/>
      <c r="R37" s="163"/>
      <c r="S37" s="163"/>
    </row>
    <row r="38" spans="1:19" ht="49.5" customHeight="1">
      <c r="A38" s="1641" t="str">
        <f>Cover!B2</f>
        <v>Transmission Line Package-TW01 for Balance works of 400 kV D/C Mohindergarh -Bhiwani transmission line including supply of conductor, insulator, hardware fitting, earthwire, earthwire accessories, OPGW accessories, communication equipment, etc. under associated with Northern Region Strengthening Scheme XXXV.</v>
      </c>
      <c r="B38" s="1641"/>
      <c r="C38" s="1641"/>
      <c r="D38" s="1642" t="s">
        <v>241</v>
      </c>
      <c r="E38" s="1643"/>
      <c r="F38" s="134" t="s">
        <v>242</v>
      </c>
      <c r="H38" s="319" t="s">
        <v>302</v>
      </c>
      <c r="I38" s="319" t="e">
        <f>#REF!</f>
        <v>#REF!</v>
      </c>
      <c r="J38" s="319"/>
      <c r="K38" s="319"/>
      <c r="L38" s="319"/>
      <c r="M38" s="319"/>
      <c r="N38" s="319"/>
      <c r="Q38" s="308"/>
      <c r="R38" s="308"/>
      <c r="S38" s="308"/>
    </row>
    <row r="39" spans="1:19">
      <c r="H39" s="317" t="s">
        <v>303</v>
      </c>
      <c r="I39" s="325" t="e">
        <f>K31 &amp;J31 &amp;O31 &amp; N31</f>
        <v>#REF!</v>
      </c>
    </row>
    <row r="40" spans="1:19">
      <c r="I40" s="325" t="e">
        <f>K32 &amp; K33&amp;J33&amp;K34&amp;J34&amp;K35&amp;J35&amp;K36&amp;J36&amp;K37&amp;J37</f>
        <v>#REF!</v>
      </c>
    </row>
    <row r="41" spans="1:19">
      <c r="I41" s="325" t="e">
        <f>O32&amp;O33&amp;N33&amp;O34&amp;N34&amp;O35&amp;N35&amp;O36&amp;N36&amp;O37&amp;N37</f>
        <v>#REF!</v>
      </c>
    </row>
  </sheetData>
  <sheetProtection password="856C" sheet="1" objects="1" scenarios="1" selectLockedCells="1"/>
  <customSheetViews>
    <customSheetView guid="{C93E5307-171A-4136-8C7F-1657BB756CB5}" state="hidden" topLeftCell="A28">
      <selection sqref="A1:F1"/>
      <pageMargins left="0.79" right="0.37" top="0.65" bottom="0.45" header="0.38" footer="0"/>
      <printOptions horizontalCentered="1"/>
      <pageSetup paperSize="9" scale="96" fitToHeight="0" orientation="portrait" horizontalDpi="1200" verticalDpi="1200" r:id="rId1"/>
      <headerFooter alignWithMargins="0">
        <oddFooter xml:space="preserve">&amp;R
</oddFooter>
      </headerFooter>
    </customSheetView>
    <customSheetView guid="{27E77C81-EC16-4D63-8CE6-4CFC97B77DCA}" state="hidden" topLeftCell="A28">
      <selection sqref="A1:F1"/>
      <pageMargins left="0.79" right="0.37" top="0.65" bottom="0.45" header="0.38" footer="0"/>
      <printOptions horizontalCentered="1"/>
      <pageSetup paperSize="9" scale="96" fitToHeight="0" orientation="portrait" horizontalDpi="1200" verticalDpi="1200" r:id="rId2"/>
      <headerFooter alignWithMargins="0">
        <oddFooter xml:space="preserve">&amp;R
</oddFooter>
      </headerFooter>
    </customSheetView>
    <customSheetView guid="{1E0C44A1-9358-4FBD-8C2C-4DB661DA1476}" state="hidden" topLeftCell="A28">
      <selection sqref="A1:F1"/>
      <pageMargins left="0.79" right="0.37" top="0.65" bottom="0.45" header="0.38" footer="0"/>
      <printOptions horizontalCentered="1"/>
      <pageSetup paperSize="9" scale="96" fitToHeight="0" orientation="portrait" horizontalDpi="1200" verticalDpi="1200" r:id="rId3"/>
      <headerFooter alignWithMargins="0">
        <oddFooter xml:space="preserve">&amp;R
</oddFooter>
      </headerFooter>
    </customSheetView>
    <customSheetView guid="{A34CC49F-E309-4C23-B4F6-1E3B307C10D1}" state="hidden" topLeftCell="A28">
      <selection sqref="A1:F1"/>
      <pageMargins left="0.79" right="0.37" top="0.65" bottom="0.45" header="0.38" footer="0"/>
      <printOptions horizontalCentered="1"/>
      <pageSetup paperSize="9" scale="96" fitToHeight="0" orientation="portrait" horizontalDpi="1200" verticalDpi="1200" r:id="rId4"/>
      <headerFooter alignWithMargins="0">
        <oddFooter xml:space="preserve">&amp;R
</oddFooter>
      </headerFooter>
    </customSheetView>
    <customSheetView guid="{B835C05C-B615-4DCB-982D-4519616B3CD8}" state="hidden" topLeftCell="A28">
      <selection sqref="A1:F1"/>
      <pageMargins left="0.79" right="0.37" top="0.65" bottom="0.45" header="0.38" footer="0"/>
      <printOptions horizontalCentered="1"/>
      <pageSetup paperSize="9" scale="96" fitToHeight="0" orientation="portrait" horizontalDpi="1200" verticalDpi="1200" r:id="rId5"/>
      <headerFooter alignWithMargins="0">
        <oddFooter xml:space="preserve">&amp;R
</oddFooter>
      </headerFooter>
    </customSheetView>
    <customSheetView guid="{223BC0FC-814D-40F0-9795-CE82A16FF3A5}" state="hidden" topLeftCell="A28">
      <selection sqref="A1:F1"/>
      <pageMargins left="0.79" right="0.37" top="0.65" bottom="0.45" header="0.38" footer="0"/>
      <printOptions horizontalCentered="1"/>
      <pageSetup paperSize="9" scale="96" fitToHeight="0" orientation="portrait" horizontalDpi="1200" verticalDpi="1200" r:id="rId6"/>
      <headerFooter alignWithMargins="0">
        <oddFooter xml:space="preserve">&amp;R
</oddFooter>
      </headerFooter>
    </customSheetView>
    <customSheetView guid="{D53177B2-31EC-4222-B97A-A37DCFD9E45B}" state="hidden" topLeftCell="A28">
      <selection sqref="A1:F1"/>
      <pageMargins left="0.79" right="0.37" top="0.65" bottom="0.45" header="0.38" footer="0"/>
      <printOptions horizontalCentered="1"/>
      <pageSetup paperSize="9" scale="96" fitToHeight="0" orientation="portrait" horizontalDpi="1200" verticalDpi="1200" r:id="rId7"/>
      <headerFooter alignWithMargins="0">
        <oddFooter xml:space="preserve">&amp;R
</oddFooter>
      </headerFooter>
    </customSheetView>
    <customSheetView guid="{B3CE7B10-A914-4559-A6DA-AED8C22AFD6D}" state="hidden" topLeftCell="A28">
      <selection sqref="A1:F1"/>
      <pageMargins left="0.79" right="0.37" top="0.65" bottom="0.45" header="0.38" footer="0"/>
      <printOptions horizontalCentered="1"/>
      <pageSetup paperSize="9" scale="96" fitToHeight="0" orientation="portrait" horizontalDpi="1200" verticalDpi="1200" r:id="rId8"/>
      <headerFooter alignWithMargins="0">
        <oddFooter xml:space="preserve">&amp;R
</oddFooter>
      </headerFooter>
    </customSheetView>
    <customSheetView guid="{7487ED9F-BBED-4B2A-9631-22F1A430946B}" state="hidden" topLeftCell="A28">
      <selection sqref="A1:F1"/>
      <pageMargins left="0.79" right="0.37" top="0.65" bottom="0.45" header="0.38" footer="0"/>
      <printOptions horizontalCentered="1"/>
      <pageSetup paperSize="9" scale="96" fitToHeight="0" orientation="portrait" horizontalDpi="1200" verticalDpi="1200" r:id="rId9"/>
      <headerFooter alignWithMargins="0">
        <oddFooter xml:space="preserve">&amp;R
</oddFooter>
      </headerFooter>
    </customSheetView>
    <customSheetView guid="{A7DBDDEF-9245-44C6-9EBF-032DB6E1C0A2}" state="hidden" topLeftCell="A28">
      <selection sqref="A1:F1"/>
      <pageMargins left="0.79" right="0.37" top="0.65" bottom="0.45" header="0.38" footer="0"/>
      <printOptions horizontalCentered="1"/>
      <pageSetup paperSize="9" scale="96" fitToHeight="0" orientation="portrait" horizontalDpi="1200" verticalDpi="1200" r:id="rId10"/>
      <headerFooter alignWithMargins="0">
        <oddFooter xml:space="preserve">&amp;R
</oddFooter>
      </headerFooter>
    </customSheetView>
    <customSheetView guid="{E9F4E142-7D26-464D-BECA-4F3806DB1FE1}" state="hidden" topLeftCell="A28">
      <selection sqref="A1:F1"/>
      <pageMargins left="0.79" right="0.37" top="0.65" bottom="0.45" header="0.38" footer="0"/>
      <printOptions horizontalCentered="1"/>
      <pageSetup paperSize="9" scale="96" fitToHeight="0" orientation="portrait" horizontalDpi="1200" verticalDpi="1200" r:id="rId11"/>
      <headerFooter alignWithMargins="0">
        <oddFooter xml:space="preserve">&amp;R
</oddFooter>
      </headerFooter>
    </customSheetView>
    <customSheetView guid="{27A45B7A-04F2-4516-B80B-5ED0825D4ED3}" state="hidden">
      <selection activeCell="F34" sqref="F34"/>
      <pageMargins left="0.79" right="0.37" top="0.65" bottom="0.45" header="0.38" footer="0"/>
      <printOptions horizontalCentered="1"/>
      <pageSetup paperSize="9" scale="96" fitToHeight="0" orientation="portrait" horizontalDpi="1200" verticalDpi="1200" r:id="rId12"/>
      <headerFooter alignWithMargins="0">
        <oddFooter xml:space="preserve">&amp;R
</oddFooter>
      </headerFooter>
    </customSheetView>
    <customSheetView guid="{14D7F02E-BCCA-4517-ABC7-537FF4AEB67A}" state="hidden">
      <selection activeCell="F34" sqref="F34"/>
      <pageMargins left="0.79" right="0.37" top="0.65" bottom="0.45" header="0.38" footer="0"/>
      <printOptions horizontalCentered="1"/>
      <pageSetup paperSize="9" scale="96" fitToHeight="0" orientation="portrait" horizontalDpi="1200" verticalDpi="1200" r:id="rId13"/>
      <headerFooter alignWithMargins="0">
        <oddFooter xml:space="preserve">&amp;R
</oddFooter>
      </headerFooter>
    </customSheetView>
    <customSheetView guid="{01ACF2E1-8E61-4459-ABC1-B6C183DEED61}" showPageBreaks="1" printArea="1" state="hidden" view="pageBreakPreview" showRuler="0">
      <selection activeCell="B6" sqref="B6"/>
      <pageMargins left="0.79" right="0.37" top="0.65" bottom="0.45" header="0.38" footer="0"/>
      <printOptions horizontalCentered="1"/>
      <pageSetup paperSize="9" scale="96" fitToHeight="0" orientation="portrait" horizontalDpi="1200" verticalDpi="1200" r:id="rId14"/>
      <headerFooter alignWithMargins="0">
        <oddFooter xml:space="preserve">&amp;R
</oddFooter>
      </headerFooter>
    </customSheetView>
    <customSheetView guid="{4F65FF32-EC61-4022-A399-2986D7B6B8B3}" state="hidden" showRuler="0">
      <selection activeCell="F34" sqref="F34"/>
      <pageMargins left="0.79" right="0.37" top="0.65" bottom="0.45" header="0.38" footer="0"/>
      <printOptions horizontalCentered="1"/>
      <pageSetup paperSize="9" scale="96" fitToHeight="0" orientation="portrait" horizontalDpi="1200" verticalDpi="1200" r:id="rId15"/>
      <headerFooter alignWithMargins="0">
        <oddFooter xml:space="preserve">&amp;R
</oddFooter>
      </headerFooter>
    </customSheetView>
    <customSheetView guid="{ECE9294F-C910-4036-88BC-B1F2176FB06B}" state="hidden" topLeftCell="A28">
      <selection sqref="A1:F1"/>
      <pageMargins left="0.79" right="0.37" top="0.65" bottom="0.45" header="0.38" footer="0"/>
      <printOptions horizontalCentered="1"/>
      <pageSetup paperSize="9" scale="96" fitToHeight="0" orientation="portrait" horizontalDpi="1200" verticalDpi="1200" r:id="rId16"/>
      <headerFooter alignWithMargins="0">
        <oddFooter xml:space="preserve">&amp;R
</oddFooter>
      </headerFooter>
    </customSheetView>
    <customSheetView guid="{B23AD343-29DA-4CE0-BD10-47BF44F3782F}" state="hidden" topLeftCell="A28">
      <selection sqref="A1:F1"/>
      <pageMargins left="0.79" right="0.37" top="0.65" bottom="0.45" header="0.38" footer="0"/>
      <printOptions horizontalCentered="1"/>
      <pageSetup paperSize="9" scale="96" fitToHeight="0" orientation="portrait" horizontalDpi="1200" verticalDpi="1200" r:id="rId17"/>
      <headerFooter alignWithMargins="0">
        <oddFooter xml:space="preserve">&amp;R
</oddFooter>
      </headerFooter>
    </customSheetView>
    <customSheetView guid="{4AA1107B-A795-4744-B566-827168772C7A}" state="hidden" topLeftCell="A28">
      <selection sqref="A1:F1"/>
      <pageMargins left="0.79" right="0.37" top="0.65" bottom="0.45" header="0.38" footer="0"/>
      <printOptions horizontalCentered="1"/>
      <pageSetup paperSize="9" scale="96" fitToHeight="0" orientation="portrait" horizontalDpi="1200" verticalDpi="1200" r:id="rId18"/>
      <headerFooter alignWithMargins="0">
        <oddFooter xml:space="preserve">&amp;R
</oddFooter>
      </headerFooter>
    </customSheetView>
    <customSheetView guid="{EE46BCD1-F715-4FA9-A5FC-1B125AD601E0}" state="hidden" topLeftCell="A28">
      <selection sqref="A1:F1"/>
      <pageMargins left="0.79" right="0.37" top="0.65" bottom="0.45" header="0.38" footer="0"/>
      <printOptions horizontalCentered="1"/>
      <pageSetup paperSize="9" scale="96" fitToHeight="0" orientation="portrait" horizontalDpi="1200" verticalDpi="1200" r:id="rId19"/>
      <headerFooter alignWithMargins="0">
        <oddFooter xml:space="preserve">&amp;R
</oddFooter>
      </headerFooter>
    </customSheetView>
    <customSheetView guid="{D0757F9E-DF41-4B40-A5E5-F4F8FDD8D61D}" state="hidden" topLeftCell="A28">
      <selection sqref="A1:F1"/>
      <pageMargins left="0.79" right="0.37" top="0.65" bottom="0.45" header="0.38" footer="0"/>
      <printOptions horizontalCentered="1"/>
      <pageSetup paperSize="9" scale="96" fitToHeight="0" orientation="portrait" horizontalDpi="1200" verticalDpi="1200" r:id="rId20"/>
      <headerFooter alignWithMargins="0">
        <oddFooter xml:space="preserve">&amp;R
</oddFooter>
      </headerFooter>
    </customSheetView>
    <customSheetView guid="{E97134B6-5E8D-4951-8DA0-73D065532361}" state="hidden" topLeftCell="A28">
      <selection sqref="A1:F1"/>
      <pageMargins left="0.79" right="0.37" top="0.65" bottom="0.45" header="0.38" footer="0"/>
      <printOptions horizontalCentered="1"/>
      <pageSetup paperSize="9" scale="96" fitToHeight="0" orientation="portrait" horizontalDpi="1200" verticalDpi="1200" r:id="rId21"/>
      <headerFooter alignWithMargins="0">
        <oddFooter xml:space="preserve">&amp;R
</oddFooter>
      </headerFooter>
    </customSheetView>
    <customSheetView guid="{C431BC99-7569-44AB-83F6-AB73BDED3783}" state="hidden" topLeftCell="A28">
      <selection sqref="A1:F1"/>
      <pageMargins left="0.79" right="0.37" top="0.65" bottom="0.45" header="0.38" footer="0"/>
      <printOptions horizontalCentered="1"/>
      <pageSetup paperSize="9" scale="96" fitToHeight="0" orientation="portrait" horizontalDpi="1200" verticalDpi="1200" r:id="rId22"/>
      <headerFooter alignWithMargins="0">
        <oddFooter xml:space="preserve">&amp;R
</oddFooter>
      </headerFooter>
    </customSheetView>
    <customSheetView guid="{498493C3-769C-4143-9114-C68CD1D40B11}" state="hidden" topLeftCell="A28">
      <selection sqref="A1:F1"/>
      <pageMargins left="0.79" right="0.37" top="0.65" bottom="0.45" header="0.38" footer="0"/>
      <printOptions horizontalCentered="1"/>
      <pageSetup paperSize="9" scale="96" fitToHeight="0" orientation="portrait" horizontalDpi="1200" verticalDpi="1200" r:id="rId23"/>
      <headerFooter alignWithMargins="0">
        <oddFooter xml:space="preserve">&amp;R
</oddFooter>
      </headerFooter>
    </customSheetView>
    <customSheetView guid="{ABE23685-2FD7-47E7-9869-D7CE3FA76EDD}" state="hidden" topLeftCell="A28">
      <selection sqref="A1:F1"/>
      <pageMargins left="0.79" right="0.37" top="0.65" bottom="0.45" header="0.38" footer="0"/>
      <printOptions horizontalCentered="1"/>
      <pageSetup paperSize="9" scale="96" fitToHeight="0" orientation="portrait" horizontalDpi="1200" verticalDpi="1200" r:id="rId24"/>
      <headerFooter alignWithMargins="0">
        <oddFooter xml:space="preserve">&amp;R
</oddFooter>
      </headerFooter>
    </customSheetView>
  </customSheetViews>
  <mergeCells count="21">
    <mergeCell ref="B26:F26"/>
    <mergeCell ref="B30:F30"/>
    <mergeCell ref="B35:D35"/>
    <mergeCell ref="B21:F21"/>
    <mergeCell ref="B22:D22"/>
    <mergeCell ref="B25:D25"/>
    <mergeCell ref="B23:D23"/>
    <mergeCell ref="B24:D24"/>
    <mergeCell ref="B1:F1"/>
    <mergeCell ref="D3:F3"/>
    <mergeCell ref="D4:F4"/>
    <mergeCell ref="E5:F5"/>
    <mergeCell ref="B5:C5"/>
    <mergeCell ref="A4:C4"/>
    <mergeCell ref="A38:C38"/>
    <mergeCell ref="D38:E38"/>
    <mergeCell ref="B31:D31"/>
    <mergeCell ref="B33:D33"/>
    <mergeCell ref="B34:D34"/>
    <mergeCell ref="B36:D36"/>
    <mergeCell ref="B32:D32"/>
  </mergeCells>
  <phoneticPr fontId="1" type="noConversion"/>
  <printOptions horizontalCentered="1"/>
  <pageMargins left="0.79" right="0.37" top="0.65" bottom="0.45" header="0.38" footer="0"/>
  <pageSetup paperSize="9" scale="96" fitToHeight="0" orientation="portrait" horizontalDpi="1200" verticalDpi="1200" r:id="rId25"/>
  <headerFooter alignWithMargins="0">
    <oddFooter xml:space="preserve">&amp;R
</odd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tabColor indexed="8"/>
  </sheetPr>
  <dimension ref="A1:D112"/>
  <sheetViews>
    <sheetView workbookViewId="0">
      <selection sqref="A1:F1"/>
    </sheetView>
  </sheetViews>
  <sheetFormatPr defaultColWidth="8" defaultRowHeight="12.75"/>
  <cols>
    <col min="1" max="1" width="11.625" style="127" customWidth="1"/>
    <col min="2" max="2" width="22.125" style="127" customWidth="1"/>
    <col min="3" max="16384" width="8" style="127"/>
  </cols>
  <sheetData>
    <row r="1" spans="1:4" s="125" customFormat="1" ht="30" customHeight="1">
      <c r="A1" s="1659">
        <f>'Bid Form 2nd Envelope'!AB17</f>
        <v>0</v>
      </c>
      <c r="B1" s="1659"/>
    </row>
    <row r="2" spans="1:4" s="125" customFormat="1" ht="30" customHeight="1">
      <c r="A2" s="126"/>
    </row>
    <row r="3" spans="1:4">
      <c r="A3" s="126"/>
    </row>
    <row r="4" spans="1:4">
      <c r="A4" s="400" t="str">
        <f>IF(OR((A1&gt;9999999999),(A1&lt;0)),"Invalid Entry - More than 1000 crore OR -ve value",IF(A1=0, "Rs. Zero Only ",+CONCATENATE("Rs. ", B11,D11,B10,D10,B9,D9,B8,D8,B7,D7,B6," Only")))</f>
        <v xml:space="preserve">Rs. Zero Only </v>
      </c>
      <c r="B4" s="401"/>
    </row>
    <row r="5" spans="1:4">
      <c r="A5" s="402"/>
      <c r="B5" s="401"/>
    </row>
    <row r="6" spans="1:4">
      <c r="A6" s="403">
        <f>-INT(A1/100)*100+ROUND(A1,0)</f>
        <v>0</v>
      </c>
      <c r="B6" s="401" t="str">
        <f t="shared" ref="B6:B11" si="0">IF(A6=0,"",LOOKUP(A6,$A$13:$A$112,$B$13:$B$112))</f>
        <v/>
      </c>
      <c r="D6" s="124"/>
    </row>
    <row r="7" spans="1:4">
      <c r="A7" s="403">
        <f>-INT(A1/1000)*10+INT(A1/100)</f>
        <v>0</v>
      </c>
      <c r="B7" s="401" t="str">
        <f t="shared" si="0"/>
        <v/>
      </c>
      <c r="D7" s="124" t="str">
        <f>+IF(B7="",""," Hundred ")</f>
        <v/>
      </c>
    </row>
    <row r="8" spans="1:4">
      <c r="A8" s="403">
        <f>-INT(A1/100000)*100+INT(A1/1000)</f>
        <v>0</v>
      </c>
      <c r="B8" s="401" t="str">
        <f t="shared" si="0"/>
        <v/>
      </c>
      <c r="D8" s="124" t="str">
        <f>IF((B8=""),IF(C8="",""," Thousand ")," Thousand ")</f>
        <v/>
      </c>
    </row>
    <row r="9" spans="1:4">
      <c r="A9" s="403">
        <f>-INT(A1/10000000)*100+INT(A1/100000)</f>
        <v>0</v>
      </c>
      <c r="B9" s="401" t="str">
        <f t="shared" si="0"/>
        <v/>
      </c>
      <c r="D9" s="124" t="str">
        <f>IF((B9=""),IF(C9="",""," Lac ")," Lac ")</f>
        <v/>
      </c>
    </row>
    <row r="10" spans="1:4">
      <c r="A10" s="403">
        <f>-INT(A1/1000000000)*100+INT(A1/10000000)</f>
        <v>0</v>
      </c>
      <c r="B10" s="404" t="str">
        <f t="shared" si="0"/>
        <v/>
      </c>
      <c r="D10" s="124" t="str">
        <f>IF((B10=""),IF(C10="",""," Crore ")," Crore ")</f>
        <v/>
      </c>
    </row>
    <row r="11" spans="1:4">
      <c r="A11" s="405">
        <f>-INT(A1/10000000000)*1000+INT(A1/1000000000)</f>
        <v>0</v>
      </c>
      <c r="B11" s="404" t="str">
        <f t="shared" si="0"/>
        <v/>
      </c>
      <c r="D11" s="124" t="str">
        <f>IF((B11=""),IF(C11="",""," Hundred ")," Hundred ")</f>
        <v/>
      </c>
    </row>
    <row r="12" spans="1:4">
      <c r="A12" s="401"/>
      <c r="B12" s="401"/>
    </row>
    <row r="13" spans="1:4">
      <c r="A13" s="398">
        <v>1</v>
      </c>
      <c r="B13" s="399" t="s">
        <v>112</v>
      </c>
    </row>
    <row r="14" spans="1:4">
      <c r="A14" s="398">
        <v>2</v>
      </c>
      <c r="B14" s="399" t="s">
        <v>113</v>
      </c>
    </row>
    <row r="15" spans="1:4">
      <c r="A15" s="398">
        <v>3</v>
      </c>
      <c r="B15" s="399" t="s">
        <v>114</v>
      </c>
    </row>
    <row r="16" spans="1:4">
      <c r="A16" s="398">
        <v>4</v>
      </c>
      <c r="B16" s="399" t="s">
        <v>115</v>
      </c>
    </row>
    <row r="17" spans="1:2">
      <c r="A17" s="398">
        <v>5</v>
      </c>
      <c r="B17" s="399" t="s">
        <v>116</v>
      </c>
    </row>
    <row r="18" spans="1:2">
      <c r="A18" s="398">
        <v>6</v>
      </c>
      <c r="B18" s="399" t="s">
        <v>117</v>
      </c>
    </row>
    <row r="19" spans="1:2">
      <c r="A19" s="398">
        <v>7</v>
      </c>
      <c r="B19" s="399" t="s">
        <v>118</v>
      </c>
    </row>
    <row r="20" spans="1:2">
      <c r="A20" s="398">
        <v>8</v>
      </c>
      <c r="B20" s="399" t="s">
        <v>119</v>
      </c>
    </row>
    <row r="21" spans="1:2">
      <c r="A21" s="398">
        <v>9</v>
      </c>
      <c r="B21" s="399" t="s">
        <v>120</v>
      </c>
    </row>
    <row r="22" spans="1:2">
      <c r="A22" s="398">
        <v>10</v>
      </c>
      <c r="B22" s="399" t="s">
        <v>121</v>
      </c>
    </row>
    <row r="23" spans="1:2">
      <c r="A23" s="398">
        <v>11</v>
      </c>
      <c r="B23" s="399" t="s">
        <v>122</v>
      </c>
    </row>
    <row r="24" spans="1:2">
      <c r="A24" s="398">
        <v>12</v>
      </c>
      <c r="B24" s="399" t="s">
        <v>123</v>
      </c>
    </row>
    <row r="25" spans="1:2">
      <c r="A25" s="398">
        <v>13</v>
      </c>
      <c r="B25" s="399" t="s">
        <v>124</v>
      </c>
    </row>
    <row r="26" spans="1:2">
      <c r="A26" s="398">
        <v>14</v>
      </c>
      <c r="B26" s="399" t="s">
        <v>125</v>
      </c>
    </row>
    <row r="27" spans="1:2">
      <c r="A27" s="398">
        <v>15</v>
      </c>
      <c r="B27" s="399" t="s">
        <v>126</v>
      </c>
    </row>
    <row r="28" spans="1:2">
      <c r="A28" s="398">
        <v>16</v>
      </c>
      <c r="B28" s="399" t="s">
        <v>127</v>
      </c>
    </row>
    <row r="29" spans="1:2">
      <c r="A29" s="398">
        <v>17</v>
      </c>
      <c r="B29" s="399" t="s">
        <v>128</v>
      </c>
    </row>
    <row r="30" spans="1:2">
      <c r="A30" s="398">
        <v>18</v>
      </c>
      <c r="B30" s="399" t="s">
        <v>129</v>
      </c>
    </row>
    <row r="31" spans="1:2">
      <c r="A31" s="398">
        <v>19</v>
      </c>
      <c r="B31" s="399" t="s">
        <v>130</v>
      </c>
    </row>
    <row r="32" spans="1:2">
      <c r="A32" s="398">
        <v>20</v>
      </c>
      <c r="B32" s="399" t="s">
        <v>131</v>
      </c>
    </row>
    <row r="33" spans="1:2">
      <c r="A33" s="398">
        <v>21</v>
      </c>
      <c r="B33" s="399" t="s">
        <v>133</v>
      </c>
    </row>
    <row r="34" spans="1:2">
      <c r="A34" s="398">
        <v>22</v>
      </c>
      <c r="B34" s="399" t="s">
        <v>132</v>
      </c>
    </row>
    <row r="35" spans="1:2">
      <c r="A35" s="398">
        <v>23</v>
      </c>
      <c r="B35" s="399" t="s">
        <v>134</v>
      </c>
    </row>
    <row r="36" spans="1:2">
      <c r="A36" s="398">
        <v>24</v>
      </c>
      <c r="B36" s="399" t="s">
        <v>140</v>
      </c>
    </row>
    <row r="37" spans="1:2">
      <c r="A37" s="398">
        <v>25</v>
      </c>
      <c r="B37" s="399" t="s">
        <v>142</v>
      </c>
    </row>
    <row r="38" spans="1:2">
      <c r="A38" s="398">
        <v>26</v>
      </c>
      <c r="B38" s="399" t="s">
        <v>141</v>
      </c>
    </row>
    <row r="39" spans="1:2">
      <c r="A39" s="398">
        <v>27</v>
      </c>
      <c r="B39" s="399" t="s">
        <v>143</v>
      </c>
    </row>
    <row r="40" spans="1:2">
      <c r="A40" s="398">
        <v>28</v>
      </c>
      <c r="B40" s="399" t="s">
        <v>144</v>
      </c>
    </row>
    <row r="41" spans="1:2">
      <c r="A41" s="398">
        <v>29</v>
      </c>
      <c r="B41" s="399" t="s">
        <v>145</v>
      </c>
    </row>
    <row r="42" spans="1:2">
      <c r="A42" s="398">
        <v>30</v>
      </c>
      <c r="B42" s="399" t="s">
        <v>146</v>
      </c>
    </row>
    <row r="43" spans="1:2">
      <c r="A43" s="398">
        <v>31</v>
      </c>
      <c r="B43" s="399" t="s">
        <v>147</v>
      </c>
    </row>
    <row r="44" spans="1:2">
      <c r="A44" s="398">
        <v>32</v>
      </c>
      <c r="B44" s="399" t="s">
        <v>148</v>
      </c>
    </row>
    <row r="45" spans="1:2">
      <c r="A45" s="398">
        <v>33</v>
      </c>
      <c r="B45" s="399" t="s">
        <v>149</v>
      </c>
    </row>
    <row r="46" spans="1:2">
      <c r="A46" s="398">
        <v>34</v>
      </c>
      <c r="B46" s="399" t="s">
        <v>150</v>
      </c>
    </row>
    <row r="47" spans="1:2">
      <c r="A47" s="398">
        <v>35</v>
      </c>
      <c r="B47" s="399" t="s">
        <v>434</v>
      </c>
    </row>
    <row r="48" spans="1:2">
      <c r="A48" s="398">
        <v>36</v>
      </c>
      <c r="B48" s="399" t="s">
        <v>151</v>
      </c>
    </row>
    <row r="49" spans="1:2">
      <c r="A49" s="398">
        <v>37</v>
      </c>
      <c r="B49" s="399" t="s">
        <v>152</v>
      </c>
    </row>
    <row r="50" spans="1:2">
      <c r="A50" s="398">
        <v>38</v>
      </c>
      <c r="B50" s="399" t="s">
        <v>153</v>
      </c>
    </row>
    <row r="51" spans="1:2">
      <c r="A51" s="398">
        <v>39</v>
      </c>
      <c r="B51" s="399" t="s">
        <v>154</v>
      </c>
    </row>
    <row r="52" spans="1:2">
      <c r="A52" s="398">
        <v>40</v>
      </c>
      <c r="B52" s="399" t="s">
        <v>155</v>
      </c>
    </row>
    <row r="53" spans="1:2">
      <c r="A53" s="398">
        <v>41</v>
      </c>
      <c r="B53" s="399" t="s">
        <v>156</v>
      </c>
    </row>
    <row r="54" spans="1:2">
      <c r="A54" s="398">
        <v>42</v>
      </c>
      <c r="B54" s="399" t="s">
        <v>157</v>
      </c>
    </row>
    <row r="55" spans="1:2">
      <c r="A55" s="398">
        <v>43</v>
      </c>
      <c r="B55" s="399" t="s">
        <v>158</v>
      </c>
    </row>
    <row r="56" spans="1:2">
      <c r="A56" s="398">
        <v>44</v>
      </c>
      <c r="B56" s="399" t="s">
        <v>159</v>
      </c>
    </row>
    <row r="57" spans="1:2">
      <c r="A57" s="398">
        <v>45</v>
      </c>
      <c r="B57" s="399" t="s">
        <v>160</v>
      </c>
    </row>
    <row r="58" spans="1:2">
      <c r="A58" s="398">
        <v>46</v>
      </c>
      <c r="B58" s="399" t="s">
        <v>161</v>
      </c>
    </row>
    <row r="59" spans="1:2">
      <c r="A59" s="398">
        <v>47</v>
      </c>
      <c r="B59" s="399" t="s">
        <v>162</v>
      </c>
    </row>
    <row r="60" spans="1:2">
      <c r="A60" s="398">
        <v>48</v>
      </c>
      <c r="B60" s="399" t="s">
        <v>163</v>
      </c>
    </row>
    <row r="61" spans="1:2">
      <c r="A61" s="398">
        <v>49</v>
      </c>
      <c r="B61" s="399" t="s">
        <v>164</v>
      </c>
    </row>
    <row r="62" spans="1:2">
      <c r="A62" s="398">
        <v>50</v>
      </c>
      <c r="B62" s="399" t="s">
        <v>165</v>
      </c>
    </row>
    <row r="63" spans="1:2">
      <c r="A63" s="398">
        <v>51</v>
      </c>
      <c r="B63" s="399" t="s">
        <v>166</v>
      </c>
    </row>
    <row r="64" spans="1:2">
      <c r="A64" s="398">
        <v>52</v>
      </c>
      <c r="B64" s="399" t="s">
        <v>167</v>
      </c>
    </row>
    <row r="65" spans="1:2">
      <c r="A65" s="398">
        <v>53</v>
      </c>
      <c r="B65" s="399" t="s">
        <v>168</v>
      </c>
    </row>
    <row r="66" spans="1:2">
      <c r="A66" s="398">
        <v>54</v>
      </c>
      <c r="B66" s="399" t="s">
        <v>169</v>
      </c>
    </row>
    <row r="67" spans="1:2">
      <c r="A67" s="398">
        <v>55</v>
      </c>
      <c r="B67" s="399" t="s">
        <v>170</v>
      </c>
    </row>
    <row r="68" spans="1:2">
      <c r="A68" s="398">
        <v>56</v>
      </c>
      <c r="B68" s="399" t="s">
        <v>171</v>
      </c>
    </row>
    <row r="69" spans="1:2">
      <c r="A69" s="398">
        <v>57</v>
      </c>
      <c r="B69" s="399" t="s">
        <v>172</v>
      </c>
    </row>
    <row r="70" spans="1:2">
      <c r="A70" s="398">
        <v>58</v>
      </c>
      <c r="B70" s="399" t="s">
        <v>173</v>
      </c>
    </row>
    <row r="71" spans="1:2">
      <c r="A71" s="398">
        <v>59</v>
      </c>
      <c r="B71" s="399" t="s">
        <v>174</v>
      </c>
    </row>
    <row r="72" spans="1:2">
      <c r="A72" s="398">
        <v>60</v>
      </c>
      <c r="B72" s="399" t="s">
        <v>175</v>
      </c>
    </row>
    <row r="73" spans="1:2">
      <c r="A73" s="398">
        <v>61</v>
      </c>
      <c r="B73" s="399" t="s">
        <v>176</v>
      </c>
    </row>
    <row r="74" spans="1:2">
      <c r="A74" s="398">
        <v>62</v>
      </c>
      <c r="B74" s="399" t="s">
        <v>177</v>
      </c>
    </row>
    <row r="75" spans="1:2">
      <c r="A75" s="398">
        <v>63</v>
      </c>
      <c r="B75" s="399" t="s">
        <v>178</v>
      </c>
    </row>
    <row r="76" spans="1:2">
      <c r="A76" s="398">
        <v>64</v>
      </c>
      <c r="B76" s="399" t="s">
        <v>179</v>
      </c>
    </row>
    <row r="77" spans="1:2">
      <c r="A77" s="398">
        <v>65</v>
      </c>
      <c r="B77" s="399" t="s">
        <v>180</v>
      </c>
    </row>
    <row r="78" spans="1:2">
      <c r="A78" s="398">
        <v>66</v>
      </c>
      <c r="B78" s="399" t="s">
        <v>181</v>
      </c>
    </row>
    <row r="79" spans="1:2">
      <c r="A79" s="398">
        <v>67</v>
      </c>
      <c r="B79" s="399" t="s">
        <v>182</v>
      </c>
    </row>
    <row r="80" spans="1:2">
      <c r="A80" s="398">
        <v>68</v>
      </c>
      <c r="B80" s="399" t="s">
        <v>183</v>
      </c>
    </row>
    <row r="81" spans="1:2">
      <c r="A81" s="398">
        <v>69</v>
      </c>
      <c r="B81" s="399" t="s">
        <v>184</v>
      </c>
    </row>
    <row r="82" spans="1:2">
      <c r="A82" s="398">
        <v>70</v>
      </c>
      <c r="B82" s="399" t="s">
        <v>185</v>
      </c>
    </row>
    <row r="83" spans="1:2">
      <c r="A83" s="398">
        <v>71</v>
      </c>
      <c r="B83" s="399" t="s">
        <v>186</v>
      </c>
    </row>
    <row r="84" spans="1:2">
      <c r="A84" s="398">
        <v>72</v>
      </c>
      <c r="B84" s="399" t="s">
        <v>187</v>
      </c>
    </row>
    <row r="85" spans="1:2">
      <c r="A85" s="398">
        <v>73</v>
      </c>
      <c r="B85" s="399" t="s">
        <v>188</v>
      </c>
    </row>
    <row r="86" spans="1:2">
      <c r="A86" s="398">
        <v>74</v>
      </c>
      <c r="B86" s="399" t="s">
        <v>189</v>
      </c>
    </row>
    <row r="87" spans="1:2">
      <c r="A87" s="398">
        <v>75</v>
      </c>
      <c r="B87" s="399" t="s">
        <v>190</v>
      </c>
    </row>
    <row r="88" spans="1:2">
      <c r="A88" s="398">
        <v>76</v>
      </c>
      <c r="B88" s="399" t="s">
        <v>191</v>
      </c>
    </row>
    <row r="89" spans="1:2">
      <c r="A89" s="398">
        <v>77</v>
      </c>
      <c r="B89" s="399" t="s">
        <v>192</v>
      </c>
    </row>
    <row r="90" spans="1:2">
      <c r="A90" s="398">
        <v>78</v>
      </c>
      <c r="B90" s="399" t="s">
        <v>193</v>
      </c>
    </row>
    <row r="91" spans="1:2">
      <c r="A91" s="398">
        <v>79</v>
      </c>
      <c r="B91" s="399" t="s">
        <v>194</v>
      </c>
    </row>
    <row r="92" spans="1:2">
      <c r="A92" s="398">
        <v>80</v>
      </c>
      <c r="B92" s="399" t="s">
        <v>195</v>
      </c>
    </row>
    <row r="93" spans="1:2">
      <c r="A93" s="398">
        <v>81</v>
      </c>
      <c r="B93" s="399" t="s">
        <v>196</v>
      </c>
    </row>
    <row r="94" spans="1:2">
      <c r="A94" s="398">
        <v>82</v>
      </c>
      <c r="B94" s="399" t="s">
        <v>197</v>
      </c>
    </row>
    <row r="95" spans="1:2">
      <c r="A95" s="398">
        <v>83</v>
      </c>
      <c r="B95" s="399" t="s">
        <v>198</v>
      </c>
    </row>
    <row r="96" spans="1:2">
      <c r="A96" s="398">
        <v>84</v>
      </c>
      <c r="B96" s="399" t="s">
        <v>199</v>
      </c>
    </row>
    <row r="97" spans="1:2">
      <c r="A97" s="398">
        <v>85</v>
      </c>
      <c r="B97" s="399" t="s">
        <v>200</v>
      </c>
    </row>
    <row r="98" spans="1:2">
      <c r="A98" s="398">
        <v>86</v>
      </c>
      <c r="B98" s="399" t="s">
        <v>201</v>
      </c>
    </row>
    <row r="99" spans="1:2">
      <c r="A99" s="398">
        <v>87</v>
      </c>
      <c r="B99" s="399" t="s">
        <v>202</v>
      </c>
    </row>
    <row r="100" spans="1:2">
      <c r="A100" s="398">
        <v>88</v>
      </c>
      <c r="B100" s="399" t="s">
        <v>203</v>
      </c>
    </row>
    <row r="101" spans="1:2">
      <c r="A101" s="398">
        <v>89</v>
      </c>
      <c r="B101" s="399" t="s">
        <v>204</v>
      </c>
    </row>
    <row r="102" spans="1:2">
      <c r="A102" s="398">
        <v>90</v>
      </c>
      <c r="B102" s="399" t="s">
        <v>205</v>
      </c>
    </row>
    <row r="103" spans="1:2">
      <c r="A103" s="398">
        <v>91</v>
      </c>
      <c r="B103" s="399" t="s">
        <v>206</v>
      </c>
    </row>
    <row r="104" spans="1:2">
      <c r="A104" s="398">
        <v>92</v>
      </c>
      <c r="B104" s="399" t="s">
        <v>207</v>
      </c>
    </row>
    <row r="105" spans="1:2">
      <c r="A105" s="398">
        <v>93</v>
      </c>
      <c r="B105" s="399" t="s">
        <v>208</v>
      </c>
    </row>
    <row r="106" spans="1:2">
      <c r="A106" s="398">
        <v>94</v>
      </c>
      <c r="B106" s="399" t="s">
        <v>209</v>
      </c>
    </row>
    <row r="107" spans="1:2">
      <c r="A107" s="398">
        <v>95</v>
      </c>
      <c r="B107" s="399" t="s">
        <v>210</v>
      </c>
    </row>
    <row r="108" spans="1:2">
      <c r="A108" s="398">
        <v>96</v>
      </c>
      <c r="B108" s="399" t="s">
        <v>211</v>
      </c>
    </row>
    <row r="109" spans="1:2">
      <c r="A109" s="398">
        <v>97</v>
      </c>
      <c r="B109" s="399" t="s">
        <v>212</v>
      </c>
    </row>
    <row r="110" spans="1:2">
      <c r="A110" s="398">
        <v>98</v>
      </c>
      <c r="B110" s="399" t="s">
        <v>213</v>
      </c>
    </row>
    <row r="111" spans="1:2">
      <c r="A111" s="398">
        <v>99</v>
      </c>
      <c r="B111" s="399" t="s">
        <v>214</v>
      </c>
    </row>
    <row r="112" spans="1:2">
      <c r="A112" s="398">
        <v>100</v>
      </c>
      <c r="B112" s="399" t="s">
        <v>215</v>
      </c>
    </row>
  </sheetData>
  <sheetProtection selectLockedCells="1" selectUnlockedCells="1"/>
  <customSheetViews>
    <customSheetView guid="{C93E5307-171A-4136-8C7F-1657BB756CB5}" state="hidden">
      <selection sqref="A1:F1"/>
      <pageMargins left="0.75" right="0.75" top="1" bottom="1" header="0.5" footer="0.5"/>
      <pageSetup orientation="portrait" r:id="rId1"/>
      <headerFooter alignWithMargins="0"/>
    </customSheetView>
    <customSheetView guid="{27E77C81-EC16-4D63-8CE6-4CFC97B77DCA}" state="hidden">
      <selection sqref="A1:F1"/>
      <pageMargins left="0.75" right="0.75" top="1" bottom="1" header="0.5" footer="0.5"/>
      <pageSetup orientation="portrait" r:id="rId2"/>
      <headerFooter alignWithMargins="0"/>
    </customSheetView>
    <customSheetView guid="{1E0C44A1-9358-4FBD-8C2C-4DB661DA1476}" state="hidden">
      <selection sqref="A1:F1"/>
      <pageMargins left="0.75" right="0.75" top="1" bottom="1" header="0.5" footer="0.5"/>
      <pageSetup orientation="portrait" r:id="rId3"/>
      <headerFooter alignWithMargins="0"/>
    </customSheetView>
    <customSheetView guid="{A34CC49F-E309-4C23-B4F6-1E3B307C10D1}" state="hidden">
      <selection sqref="A1:F1"/>
      <pageMargins left="0.75" right="0.75" top="1" bottom="1" header="0.5" footer="0.5"/>
      <pageSetup orientation="portrait" r:id="rId4"/>
      <headerFooter alignWithMargins="0"/>
    </customSheetView>
    <customSheetView guid="{B835C05C-B615-4DCB-982D-4519616B3CD8}" state="hidden">
      <selection sqref="A1:F1"/>
      <pageMargins left="0.75" right="0.75" top="1" bottom="1" header="0.5" footer="0.5"/>
      <pageSetup orientation="portrait" r:id="rId5"/>
      <headerFooter alignWithMargins="0"/>
    </customSheetView>
    <customSheetView guid="{223BC0FC-814D-40F0-9795-CE82A16FF3A5}" state="hidden">
      <selection sqref="A1:F1"/>
      <pageMargins left="0.75" right="0.75" top="1" bottom="1" header="0.5" footer="0.5"/>
      <pageSetup orientation="portrait" r:id="rId6"/>
      <headerFooter alignWithMargins="0"/>
    </customSheetView>
    <customSheetView guid="{D53177B2-31EC-4222-B97A-A37DCFD9E45B}" state="hidden">
      <selection sqref="A1:F1"/>
      <pageMargins left="0.75" right="0.75" top="1" bottom="1" header="0.5" footer="0.5"/>
      <pageSetup orientation="portrait" r:id="rId7"/>
      <headerFooter alignWithMargins="0"/>
    </customSheetView>
    <customSheetView guid="{B3CE7B10-A914-4559-A6DA-AED8C22AFD6D}" state="hidden">
      <selection sqref="A1:F1"/>
      <pageMargins left="0.75" right="0.75" top="1" bottom="1" header="0.5" footer="0.5"/>
      <pageSetup orientation="portrait" r:id="rId8"/>
      <headerFooter alignWithMargins="0"/>
    </customSheetView>
    <customSheetView guid="{7487ED9F-BBED-4B2A-9631-22F1A430946B}" state="hidden">
      <selection sqref="A1:F1"/>
      <pageMargins left="0.75" right="0.75" top="1" bottom="1" header="0.5" footer="0.5"/>
      <pageSetup orientation="portrait" r:id="rId9"/>
      <headerFooter alignWithMargins="0"/>
    </customSheetView>
    <customSheetView guid="{A7DBDDEF-9245-44C6-9EBF-032DB6E1C0A2}" state="hidden">
      <selection sqref="A1:F1"/>
      <pageMargins left="0.75" right="0.75" top="1" bottom="1" header="0.5" footer="0.5"/>
      <pageSetup orientation="portrait" r:id="rId10"/>
      <headerFooter alignWithMargins="0"/>
    </customSheetView>
    <customSheetView guid="{E9F4E142-7D26-464D-BECA-4F3806DB1FE1}" state="hidden">
      <selection sqref="A1:F1"/>
      <pageMargins left="0.75" right="0.75" top="1" bottom="1" header="0.5" footer="0.5"/>
      <pageSetup orientation="portrait" r:id="rId11"/>
      <headerFooter alignWithMargins="0"/>
    </customSheetView>
    <customSheetView guid="{27A45B7A-04F2-4516-B80B-5ED0825D4ED3}" state="hidden" topLeftCell="A2">
      <selection activeCell="C2" sqref="C2"/>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01ACF2E1-8E61-4459-ABC1-B6C183DEED61}" state="hidden" showRuler="0">
      <selection sqref="A1:B1"/>
      <pageMargins left="0.75" right="0.75" top="1" bottom="1" header="0.5" footer="0.5"/>
      <pageSetup orientation="portrait" r:id="rId14"/>
      <headerFooter alignWithMargins="0"/>
    </customSheetView>
    <customSheetView guid="{4F65FF32-EC61-4022-A399-2986D7B6B8B3}" state="hidden" showRuler="0">
      <selection sqref="A1:B1"/>
      <pageMargins left="0.75" right="0.75" top="1" bottom="1" header="0.5" footer="0.5"/>
      <pageSetup orientation="portrait" r:id="rId15"/>
      <headerFooter alignWithMargins="0"/>
    </customSheetView>
    <customSheetView guid="{ECE9294F-C910-4036-88BC-B1F2176FB06B}" state="hidden">
      <selection sqref="A1:F1"/>
      <pageMargins left="0.75" right="0.75" top="1" bottom="1" header="0.5" footer="0.5"/>
      <pageSetup orientation="portrait" r:id="rId16"/>
      <headerFooter alignWithMargins="0"/>
    </customSheetView>
    <customSheetView guid="{B23AD343-29DA-4CE0-BD10-47BF44F3782F}" state="hidden">
      <selection sqref="A1:F1"/>
      <pageMargins left="0.75" right="0.75" top="1" bottom="1" header="0.5" footer="0.5"/>
      <pageSetup orientation="portrait" r:id="rId17"/>
      <headerFooter alignWithMargins="0"/>
    </customSheetView>
    <customSheetView guid="{4AA1107B-A795-4744-B566-827168772C7A}" state="hidden">
      <selection sqref="A1:F1"/>
      <pageMargins left="0.75" right="0.75" top="1" bottom="1" header="0.5" footer="0.5"/>
      <pageSetup orientation="portrait" r:id="rId18"/>
      <headerFooter alignWithMargins="0"/>
    </customSheetView>
    <customSheetView guid="{EE46BCD1-F715-4FA9-A5FC-1B125AD601E0}" state="hidden">
      <selection sqref="A1:F1"/>
      <pageMargins left="0.75" right="0.75" top="1" bottom="1" header="0.5" footer="0.5"/>
      <pageSetup orientation="portrait" r:id="rId19"/>
      <headerFooter alignWithMargins="0"/>
    </customSheetView>
    <customSheetView guid="{D0757F9E-DF41-4B40-A5E5-F4F8FDD8D61D}" state="hidden">
      <selection sqref="A1:F1"/>
      <pageMargins left="0.75" right="0.75" top="1" bottom="1" header="0.5" footer="0.5"/>
      <pageSetup orientation="portrait" r:id="rId20"/>
      <headerFooter alignWithMargins="0"/>
    </customSheetView>
    <customSheetView guid="{E97134B6-5E8D-4951-8DA0-73D065532361}" state="hidden">
      <selection sqref="A1:F1"/>
      <pageMargins left="0.75" right="0.75" top="1" bottom="1" header="0.5" footer="0.5"/>
      <pageSetup orientation="portrait" r:id="rId21"/>
      <headerFooter alignWithMargins="0"/>
    </customSheetView>
    <customSheetView guid="{C431BC99-7569-44AB-83F6-AB73BDED3783}" state="hidden">
      <selection sqref="A1:F1"/>
      <pageMargins left="0.75" right="0.75" top="1" bottom="1" header="0.5" footer="0.5"/>
      <pageSetup orientation="portrait" r:id="rId22"/>
      <headerFooter alignWithMargins="0"/>
    </customSheetView>
    <customSheetView guid="{498493C3-769C-4143-9114-C68CD1D40B11}" state="hidden">
      <selection sqref="A1:F1"/>
      <pageMargins left="0.75" right="0.75" top="1" bottom="1" header="0.5" footer="0.5"/>
      <pageSetup orientation="portrait" r:id="rId23"/>
      <headerFooter alignWithMargins="0"/>
    </customSheetView>
    <customSheetView guid="{ABE23685-2FD7-47E7-9869-D7CE3FA76EDD}" state="hidden">
      <selection sqref="A1:F1"/>
      <pageMargins left="0.75" right="0.75" top="1" bottom="1" header="0.5" footer="0.5"/>
      <pageSetup orientation="portrait" r:id="rId24"/>
      <headerFooter alignWithMargins="0"/>
    </customSheetView>
  </customSheetViews>
  <mergeCells count="1">
    <mergeCell ref="A1:B1"/>
  </mergeCells>
  <phoneticPr fontId="2" type="noConversion"/>
  <pageMargins left="0.75" right="0.75" top="1" bottom="1" header="0.5" footer="0.5"/>
  <pageSetup orientation="portrait" r:id="rId25"/>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
  <sheetViews>
    <sheetView workbookViewId="0"/>
  </sheetViews>
  <sheetFormatPr defaultRowHeight="16.5"/>
  <sheetData/>
  <customSheetViews>
    <customSheetView guid="{C93E5307-171A-4136-8C7F-1657BB756CB5}" state="hidden">
      <pageMargins left="0.7" right="0.7" top="0.75" bottom="0.75" header="0.3" footer="0.3"/>
    </customSheetView>
    <customSheetView guid="{27E77C81-EC16-4D63-8CE6-4CFC97B77DCA}" state="hidden">
      <pageMargins left="0.7" right="0.7" top="0.75" bottom="0.75" header="0.3" footer="0.3"/>
    </customSheetView>
    <customSheetView guid="{1E0C44A1-9358-4FBD-8C2C-4DB661DA1476}"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ABE23685-2FD7-47E7-9869-D7CE3FA76EDD}" state="hidden">
      <pageMargins left="0.7" right="0.7" top="0.75" bottom="0.75" header="0.3" footer="0.3"/>
    </customSheetView>
  </customSheetViews>
  <phoneticPr fontId="30" type="noConversion"/>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
  <sheetViews>
    <sheetView workbookViewId="0"/>
  </sheetViews>
  <sheetFormatPr defaultRowHeight="16.5"/>
  <sheetData/>
  <customSheetViews>
    <customSheetView guid="{C93E5307-171A-4136-8C7F-1657BB756CB5}" state="hidden">
      <pageMargins left="0.7" right="0.7" top="0.75" bottom="0.75" header="0.3" footer="0.3"/>
    </customSheetView>
    <customSheetView guid="{27E77C81-EC16-4D63-8CE6-4CFC97B77DCA}" state="hidden">
      <pageMargins left="0.7" right="0.7" top="0.75" bottom="0.75" header="0.3" footer="0.3"/>
    </customSheetView>
    <customSheetView guid="{1E0C44A1-9358-4FBD-8C2C-4DB661DA1476}" state="hidden">
      <pageMargins left="0.7" right="0.7" top="0.75" bottom="0.75" header="0.3" footer="0.3"/>
    </customSheetView>
    <customSheetView guid="{A34CC49F-E309-4C23-B4F6-1E3B307C10D1}" state="hidden">
      <pageMargins left="0.7" right="0.7" top="0.75" bottom="0.75" header="0.3" footer="0.3"/>
    </customSheetView>
    <customSheetView guid="{B835C05C-B615-4DCB-982D-4519616B3CD8}" state="hidden">
      <pageMargins left="0.7" right="0.7" top="0.75" bottom="0.75" header="0.3" footer="0.3"/>
    </customSheetView>
    <customSheetView guid="{223BC0FC-814D-40F0-9795-CE82A16FF3A5}" state="hidden">
      <pageMargins left="0.7" right="0.7" top="0.75" bottom="0.75" header="0.3" footer="0.3"/>
    </customSheetView>
    <customSheetView guid="{D53177B2-31EC-4222-B97A-A37DCFD9E45B}" state="hidden">
      <pageMargins left="0.7" right="0.7" top="0.75" bottom="0.75" header="0.3" footer="0.3"/>
    </customSheetView>
    <customSheetView guid="{B3CE7B10-A914-4559-A6DA-AED8C22AFD6D}" state="hidden">
      <pageMargins left="0.7" right="0.7" top="0.75" bottom="0.75" header="0.3" footer="0.3"/>
    </customSheetView>
    <customSheetView guid="{7487ED9F-BBED-4B2A-9631-22F1A430946B}" state="hidden">
      <pageMargins left="0.7" right="0.7" top="0.75" bottom="0.75" header="0.3" footer="0.3"/>
    </customSheetView>
    <customSheetView guid="{A7DBDDEF-9245-44C6-9EBF-032DB6E1C0A2}" state="hidden">
      <pageMargins left="0.7" right="0.7" top="0.75" bottom="0.75" header="0.3" footer="0.3"/>
    </customSheetView>
    <customSheetView guid="{E9F4E142-7D26-464D-BECA-4F3806DB1FE1}" state="hidden">
      <pageMargins left="0.7" right="0.7" top="0.75" bottom="0.75" header="0.3" footer="0.3"/>
    </customSheetView>
    <customSheetView guid="{ECE9294F-C910-4036-88BC-B1F2176FB06B}" state="hidden">
      <pageMargins left="0.7" right="0.7" top="0.75" bottom="0.75" header="0.3" footer="0.3"/>
    </customSheetView>
    <customSheetView guid="{B23AD343-29DA-4CE0-BD10-47BF44F3782F}" state="hidden">
      <pageMargins left="0.7" right="0.7" top="0.75" bottom="0.75" header="0.3" footer="0.3"/>
    </customSheetView>
    <customSheetView guid="{4AA1107B-A795-4744-B566-827168772C7A}" state="hidden">
      <pageMargins left="0.7" right="0.7" top="0.75" bottom="0.75" header="0.3" footer="0.3"/>
    </customSheetView>
    <customSheetView guid="{EE46BCD1-F715-4FA9-A5FC-1B125AD601E0}" state="hidden">
      <pageMargins left="0.7" right="0.7" top="0.75" bottom="0.75" header="0.3" footer="0.3"/>
    </customSheetView>
    <customSheetView guid="{D0757F9E-DF41-4B40-A5E5-F4F8FDD8D61D}" state="hidden">
      <pageMargins left="0.7" right="0.7" top="0.75" bottom="0.75" header="0.3" footer="0.3"/>
    </customSheetView>
    <customSheetView guid="{E97134B6-5E8D-4951-8DA0-73D065532361}" state="hidden">
      <pageMargins left="0.7" right="0.7" top="0.75" bottom="0.75" header="0.3" footer="0.3"/>
    </customSheetView>
    <customSheetView guid="{C431BC99-7569-44AB-83F6-AB73BDED3783}" state="hidden">
      <pageMargins left="0.7" right="0.7" top="0.75" bottom="0.75" header="0.3" footer="0.3"/>
    </customSheetView>
    <customSheetView guid="{498493C3-769C-4143-9114-C68CD1D40B11}" state="hidden">
      <pageMargins left="0.7" right="0.7" top="0.75" bottom="0.75" header="0.3" footer="0.3"/>
    </customSheetView>
    <customSheetView guid="{ABE23685-2FD7-47E7-9869-D7CE3FA76EDD}" state="hidden">
      <pageMargins left="0.7" right="0.7" top="0.75" bottom="0.75" header="0.3" footer="0.3"/>
    </customSheetView>
  </customSheetViews>
  <phoneticPr fontId="3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28</vt:i4>
      </vt:variant>
      <vt:variant>
        <vt:lpstr>Named Ranges</vt:lpstr>
      </vt:variant>
      <vt:variant>
        <vt:i4>36</vt:i4>
      </vt:variant>
    </vt:vector>
  </HeadingPairs>
  <TitlesOfParts>
    <vt:vector size="64" baseType="lpstr">
      <vt:lpstr>Basic</vt:lpstr>
      <vt:lpstr>Cover</vt:lpstr>
      <vt:lpstr>Instructions</vt:lpstr>
      <vt:lpstr>Names of Bidder</vt:lpstr>
      <vt:lpstr>Sch-1</vt:lpstr>
      <vt:lpstr>Sch-1 dis</vt:lpstr>
      <vt:lpstr>Sch-2</vt:lpstr>
      <vt:lpstr>Sch-2 Dis</vt:lpstr>
      <vt:lpstr>Sch-3 </vt:lpstr>
      <vt:lpstr>Sch-3 Dis</vt:lpstr>
      <vt:lpstr>Sch-4</vt:lpstr>
      <vt:lpstr>Sch-4b</vt:lpstr>
      <vt:lpstr>Sch-5</vt:lpstr>
      <vt:lpstr>Sch-5 Dis</vt:lpstr>
      <vt:lpstr>Sch-6</vt:lpstr>
      <vt:lpstr>Sch-6 After Discount</vt:lpstr>
      <vt:lpstr>Sch-7</vt:lpstr>
      <vt:lpstr>Sch-7 Dis</vt:lpstr>
      <vt:lpstr>Discount</vt:lpstr>
      <vt:lpstr>Octroi</vt:lpstr>
      <vt:lpstr>Entry Tax</vt:lpstr>
      <vt:lpstr>Other Taxes &amp; Duties</vt:lpstr>
      <vt:lpstr>Bid Form 2nd Envelope</vt:lpstr>
      <vt:lpstr>Q &amp; C (2)</vt:lpstr>
      <vt:lpstr>Q &amp; C</vt:lpstr>
      <vt:lpstr>N to W</vt:lpstr>
      <vt:lpstr>Sheet1</vt:lpstr>
      <vt:lpstr>Sheet3</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'Q &amp; C'!Print_Area</vt:lpstr>
      <vt:lpstr>'Q &amp; C (2)'!Print_Area</vt:lpstr>
      <vt:lpstr>'Sch-1'!Print_Area</vt:lpstr>
      <vt:lpstr>'Sch-1 dis'!Print_Area</vt:lpstr>
      <vt:lpstr>'Sch-2'!Print_Area</vt:lpstr>
      <vt:lpstr>'Sch-2 Dis'!Print_Area</vt:lpstr>
      <vt:lpstr>'Sch-3 '!Print_Area</vt:lpstr>
      <vt:lpstr>'Sch-3 Dis'!Print_Area</vt:lpstr>
      <vt:lpstr>'Sch-4'!Print_Area</vt:lpstr>
      <vt:lpstr>'Sch-4b'!Print_Area</vt:lpstr>
      <vt:lpstr>'Sch-5'!Print_Area</vt:lpstr>
      <vt:lpstr>'Sch-5 Dis'!Print_Area</vt:lpstr>
      <vt:lpstr>'Sch-6'!Print_Area</vt:lpstr>
      <vt:lpstr>'Sch-6 After Discount'!Print_Area</vt:lpstr>
      <vt:lpstr>'Sch-7'!Print_Area</vt:lpstr>
      <vt:lpstr>'Sch-7 Dis'!Print_Area</vt:lpstr>
      <vt:lpstr>'Sch-1'!Print_Titles</vt:lpstr>
      <vt:lpstr>'Sch-1 dis'!Print_Titles</vt:lpstr>
      <vt:lpstr>'Sch-2'!Print_Titles</vt:lpstr>
      <vt:lpstr>'Sch-2 Dis'!Print_Titles</vt:lpstr>
      <vt:lpstr>'Sch-3 '!Print_Titles</vt:lpstr>
      <vt:lpstr>'Sch-3 Dis'!Print_Titles</vt:lpstr>
      <vt:lpstr>'Sch-5'!Print_Titles</vt:lpstr>
      <vt:lpstr>'Sch-5 Dis'!Print_Titles</vt:lpstr>
      <vt:lpstr>'Sch-6'!Print_Titles</vt:lpstr>
      <vt:lpstr>'Sch-6 After Discount'!Print_Titles</vt:lpstr>
      <vt:lpstr>'Sch-7'!Print_Titles</vt:lpstr>
      <vt:lpstr>'Sch-7 Dis'!Print_Titles</vt:lpstr>
    </vt:vector>
  </TitlesOfParts>
  <Company>POWERGRID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Akhilesh Kumar Singh {अखिलेश कुमार सिंह}</cp:lastModifiedBy>
  <cp:lastPrinted>2018-01-18T04:58:33Z</cp:lastPrinted>
  <dcterms:created xsi:type="dcterms:W3CDTF">2001-07-26T10:23:15Z</dcterms:created>
  <dcterms:modified xsi:type="dcterms:W3CDTF">2019-08-06T04:59:15Z</dcterms:modified>
</cp:coreProperties>
</file>